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dministratior\Desktop\ADRES\2026\RECLAMACIONES\CUENTAS DE COBRO\6. JUNIO\OBLIGACIONES\OBLIGACIONES 1-2-3-8\"/>
    </mc:Choice>
  </mc:AlternateContent>
  <xr:revisionPtr revIDLastSave="0" documentId="13_ncr:1_{C3960AE6-EBFF-458A-9087-89D0C0B2B24F}" xr6:coauthVersionLast="47" xr6:coauthVersionMax="47" xr10:uidLastSave="{00000000-0000-0000-0000-000000000000}"/>
  <bookViews>
    <workbookView xWindow="-120" yWindow="-120" windowWidth="38640" windowHeight="21120" xr2:uid="{2E504427-7377-4477-B0CC-D227C037F7CF}"/>
  </bookViews>
  <sheets>
    <sheet name="muestra 1" sheetId="1" r:id="rId1"/>
    <sheet name="% calidad" sheetId="2" r:id="rId2"/>
  </sheets>
  <definedNames>
    <definedName name="_xlnm._FilterDatabase" localSheetId="0" hidden="1">'muestra 1'!$A$2:$CH$86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M14" i="2" l="1"/>
  <c r="L14" i="2"/>
  <c r="F14" i="2"/>
  <c r="E14" i="2"/>
  <c r="N12" i="2"/>
  <c r="J12" i="2"/>
  <c r="G12" i="2"/>
  <c r="N11" i="2"/>
  <c r="J11" i="2"/>
  <c r="G11" i="2"/>
  <c r="N10" i="2"/>
  <c r="J10" i="2"/>
  <c r="G10" i="2"/>
  <c r="N9" i="2"/>
  <c r="J9" i="2"/>
  <c r="G9" i="2"/>
  <c r="N8" i="2"/>
  <c r="J8" i="2"/>
  <c r="G8" i="2"/>
  <c r="N7" i="2"/>
  <c r="J7" i="2"/>
  <c r="G7" i="2"/>
  <c r="N6" i="2"/>
  <c r="J6" i="2"/>
  <c r="G6" i="2"/>
  <c r="N5" i="2"/>
  <c r="J5" i="2"/>
  <c r="G5" i="2"/>
  <c r="N4" i="2"/>
  <c r="J4" i="2"/>
  <c r="G4" i="2"/>
  <c r="N3" i="2"/>
  <c r="G3" i="2"/>
  <c r="H14" i="2" l="1"/>
  <c r="J3" i="2"/>
  <c r="K12" i="2"/>
  <c r="K11" i="2"/>
  <c r="K10" i="2"/>
  <c r="K9" i="2"/>
  <c r="K8" i="2"/>
  <c r="K7" i="2"/>
  <c r="K6" i="2"/>
  <c r="K5" i="2"/>
  <c r="K4" i="2"/>
  <c r="I14" i="2"/>
  <c r="K3" i="2"/>
  <c r="N14" i="2"/>
  <c r="G14" i="2"/>
  <c r="J14" i="2" l="1"/>
  <c r="K14" i="2"/>
</calcChain>
</file>

<file path=xl/sharedStrings.xml><?xml version="1.0" encoding="utf-8"?>
<sst xmlns="http://schemas.openxmlformats.org/spreadsheetml/2006/main" count="3040" uniqueCount="891">
  <si>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</si>
  <si>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</si>
  <si>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</si>
  <si>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</si>
  <si>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</si>
  <si>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</si>
  <si>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</si>
  <si>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</si>
  <si>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</si>
  <si>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</si>
  <si>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</si>
  <si>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</si>
  <si>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</si>
  <si>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</si>
  <si>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</si>
  <si>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</si>
  <si>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</si>
  <si>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</si>
  <si>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</si>
  <si>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</si>
  <si>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</si>
  <si>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</si>
  <si>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</si>
  <si>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</si>
  <si>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</si>
  <si>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</si>
  <si>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</si>
  <si>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</si>
  <si>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</si>
  <si>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</si>
  <si>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</si>
  <si>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</si>
  <si>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</si>
  <si>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</si>
  <si>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</si>
  <si>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</si>
  <si>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</si>
  <si>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</si>
  <si>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</si>
  <si>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</si>
  <si>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</si>
  <si>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</si>
  <si>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</si>
  <si>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</si>
  <si>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</si>
  <si>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</si>
  <si>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</si>
  <si>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</si>
  <si>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</si>
  <si>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</si>
  <si>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</si>
  <si>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</si>
  <si>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</si>
  <si>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</si>
  <si>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</si>
  <si>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</si>
  <si>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</si>
  <si>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</si>
  <si>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</si>
  <si>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</si>
  <si>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</si>
  <si>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</si>
  <si>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</si>
  <si>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</si>
  <si>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</si>
  <si>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LIBETH SOLANYI NIÑO ALBARRACIN</t>
  </si>
  <si>
    <t>Formulario de Reclamación IPS</t>
  </si>
  <si>
    <t>Términos</t>
  </si>
  <si>
    <t>CLINICA DEL OCCIDENTE S.A.</t>
  </si>
  <si>
    <t>Peatón</t>
  </si>
  <si>
    <t>Vehículo fantasma</t>
  </si>
  <si>
    <t>Accidente de tránsito</t>
  </si>
  <si>
    <t>CC</t>
  </si>
  <si>
    <t>Dispositivos Médicos</t>
  </si>
  <si>
    <t>1.00</t>
  </si>
  <si>
    <t>0.00</t>
  </si>
  <si>
    <t>Gastos médico quirúrgicos</t>
  </si>
  <si>
    <t>2103;4106</t>
  </si>
  <si>
    <t>NULL</t>
  </si>
  <si>
    <t xml:space="preserve">No aplica glosa por cups ni descripción </t>
  </si>
  <si>
    <t>Manual 5</t>
  </si>
  <si>
    <t>Jurídico / Médico</t>
  </si>
  <si>
    <t>Auditar</t>
  </si>
  <si>
    <t>Reitera</t>
  </si>
  <si>
    <t>3.00</t>
  </si>
  <si>
    <t>YOLIMA CONSTANZA PINILLA</t>
  </si>
  <si>
    <t>Ocupante</t>
  </si>
  <si>
    <t>No asegurado</t>
  </si>
  <si>
    <t>RC</t>
  </si>
  <si>
    <t>Insumos</t>
  </si>
  <si>
    <t>Aplica glosa por cups y  por descripción</t>
  </si>
  <si>
    <t>Manual 6</t>
  </si>
  <si>
    <t>Nueva</t>
  </si>
  <si>
    <t>ANDRES FERNEY GAITAN HERNANDEZ</t>
  </si>
  <si>
    <t>Conductor</t>
  </si>
  <si>
    <t>PT</t>
  </si>
  <si>
    <t>Medicamentos</t>
  </si>
  <si>
    <t>MERLYS DEL CARMEN FREAY MENDOZA</t>
  </si>
  <si>
    <t>No Aplica</t>
  </si>
  <si>
    <t>Manual 7</t>
  </si>
  <si>
    <t>JOSE HUMBERTO RINCON CARO</t>
  </si>
  <si>
    <t>2102;4106</t>
  </si>
  <si>
    <t>Aplica glosa por cups y No aplica por descripción</t>
  </si>
  <si>
    <t>20.00</t>
  </si>
  <si>
    <t>2.00</t>
  </si>
  <si>
    <t>7.00</t>
  </si>
  <si>
    <t>4.00</t>
  </si>
  <si>
    <t>19932754-5</t>
  </si>
  <si>
    <t>CLORURO DE SODIO 0.9% BOLSA EN PP CON CONECTOR TWIST OFF POR 100 ML</t>
  </si>
  <si>
    <t>YULIAN JOSETH SOCHA JOYA</t>
  </si>
  <si>
    <t>2013;4106</t>
  </si>
  <si>
    <t>3106;3107</t>
  </si>
  <si>
    <t>No aplica</t>
  </si>
  <si>
    <t>HOSPITAL PABLO TOBON URIBE</t>
  </si>
  <si>
    <t>Jurídico / Financiero / Médico</t>
  </si>
  <si>
    <t>Ciclista</t>
  </si>
  <si>
    <t>Jurídico</t>
  </si>
  <si>
    <t>Procedimientos</t>
  </si>
  <si>
    <t>Consulta de urgencias</t>
  </si>
  <si>
    <t>73400.00</t>
  </si>
  <si>
    <t>4104;4106</t>
  </si>
  <si>
    <t>EMPRESA SOCIAL DEL ESTADO HOSPITAL MARCO FIDEL SUAREZ</t>
  </si>
  <si>
    <t>10.00</t>
  </si>
  <si>
    <t>29523-3</t>
  </si>
  <si>
    <t>CLORURO DE SODIO AL 0.9% USP BOLSA DE PLASTICO GRADO MEDICO CON SOBREBOLSA DE POLIETILENO DE ALTA DENSIDAD POR 100 ML.</t>
  </si>
  <si>
    <t>Consulta ambulatoria de medicina especializada</t>
  </si>
  <si>
    <t>Manual 9</t>
  </si>
  <si>
    <t>6.00</t>
  </si>
  <si>
    <t>Posible extemporanea-No aplica 2013, posible 2008</t>
  </si>
  <si>
    <t>14.00</t>
  </si>
  <si>
    <t>Material de Osteosíntesis</t>
  </si>
  <si>
    <t>Reconstrucción tridimensional, agregar al costo del examen:</t>
  </si>
  <si>
    <t>Jurídico / Financiero</t>
  </si>
  <si>
    <t>FUNDACION CARDIO INFANTIL - INSTITUTO DE CARDIOLOGIA</t>
  </si>
  <si>
    <t>EMPRESA SOCIAL DEL ESTADO HOSPITAL SANTA MONICA</t>
  </si>
  <si>
    <t>2800.00</t>
  </si>
  <si>
    <t>CLAUDIA PATRICIA ROMERO MARTINEZ</t>
  </si>
  <si>
    <t>Tórax (PA o P A y lateral), reja costal</t>
  </si>
  <si>
    <t>81400.00</t>
  </si>
  <si>
    <t>No Aplica glosa 2013, ni 2008 reclamacion no se encuentra extemporanea, se revisa trazabilidad</t>
  </si>
  <si>
    <t>8.00</t>
  </si>
  <si>
    <t>DE</t>
  </si>
  <si>
    <t>PACIENTE EN CALIDAD DE PEATON QUE ES ARROLLADO POR VEHICULO FANTASMA EN VIA PUBLICA CAUSANDOLE LAS LESIONES</t>
  </si>
  <si>
    <t>CRUZ ROJA COLOMBIANA SECCIONAL CUNDINAMARCA Y BOGOTA D.C</t>
  </si>
  <si>
    <t>3106;3107;3209</t>
  </si>
  <si>
    <t>JERINGA HIPODERMICA CON O SIN AGUJA 5 ML BD EMERALD</t>
  </si>
  <si>
    <t>Manual 8</t>
  </si>
  <si>
    <t>CONGREGACION DE HERMANAS DE CARIDAD DOMINICAS DE LA PRESENTA</t>
  </si>
  <si>
    <t>19935303-4</t>
  </si>
  <si>
    <t>ACETAMINOFEN 500 MG CAJA POR 100 TABLETAS EN 10 BLISTER PVC INCOLORO MAS PAPEL ALUMINIO POR 10 TABLETAS CADA UNO</t>
  </si>
  <si>
    <t>Se reitera la glosa (4104), El servicio reclamado no se origina en un evento reconocido con cargo a los recursos de la ADRES, se evidencia que el accidente fue en Sitp y figura como "Vehiculo fantasma" (Folio 3) // Se reitera glosa (4106), No es pertinente el cobro de esta reclamación; ya agotó su oportunidad de respuesta en el paquete (30034), se ratifican las glosas y estado, dando cumplimiento al art. 8 de la Resolución 1236 de 2023</t>
  </si>
  <si>
    <t>FE377219</t>
  </si>
  <si>
    <t>SERVICIOS ESPECIALES DE SALUD</t>
  </si>
  <si>
    <t>TI</t>
  </si>
  <si>
    <t>KAREN GIRALDO GOMEZ ANDREA</t>
  </si>
  <si>
    <t>JJU169</t>
  </si>
  <si>
    <t>CALLE 10 CARRERA 12</t>
  </si>
  <si>
    <t>SERVICIOS ESPECIALES</t>
  </si>
  <si>
    <t>Contiene transporte</t>
  </si>
  <si>
    <t>2324.00</t>
  </si>
  <si>
    <t>9296.00</t>
  </si>
  <si>
    <t>2102;3115;3302</t>
  </si>
  <si>
    <t>No Aplica glosa 2102, el traslado es del lugar del evento a la entidad se trata de un traslado primario por lo que se debe diligenciar los datos en "Transporte y movilización de la víctima" y asi mismo reclamar el valor, dichos datos se encuentran bien diligenciados</t>
  </si>
  <si>
    <t>19935303-7</t>
  </si>
  <si>
    <t>ACETAMINOFEN 500 MG CAJA CON BLISTER TRANSPARENTE PVC/ALUMINIO POR 10 TABLETAS.</t>
  </si>
  <si>
    <t>310.00</t>
  </si>
  <si>
    <t>30.00</t>
  </si>
  <si>
    <t>2102;4013</t>
  </si>
  <si>
    <t>Interconsulta médica especializada ambulatoria o intrahospitalaria</t>
  </si>
  <si>
    <t>79100.00</t>
  </si>
  <si>
    <t>71500.00</t>
  </si>
  <si>
    <t>500.00</t>
  </si>
  <si>
    <t>Asegurado D.2497</t>
  </si>
  <si>
    <t>CIA SURAMERICANA DE SEGUROS</t>
  </si>
  <si>
    <t>Proyección adicional (Stress, túnel,  tangenciales, oblicuas), cada una; al valor  de la región agregar:</t>
  </si>
  <si>
    <t>33100.00</t>
  </si>
  <si>
    <t>99300.00</t>
  </si>
  <si>
    <t>PACIENTE EN CALIDAD DE OCUPANTE DE VEHICULO SERVICIO PUBLICO QUIEN EL CONDUCTOR ARRANCA ANTES DE BAJARME PROVOCANDOME UNA CAIDA QUEDANDO LESIONADO Y HUYE DEL LUGAR</t>
  </si>
  <si>
    <t>3105;4302</t>
  </si>
  <si>
    <t>Derechos de Sala de Cirugía Grupo 05</t>
  </si>
  <si>
    <t>3206;3209</t>
  </si>
  <si>
    <t>FL948691</t>
  </si>
  <si>
    <t>CICLISTA QUIEN RESULTA LESIONADO POSTERIOR A EVITAR A MOTO QUE SE DA A LA HUIDA COLISIONANDO CONTRA ANDEN</t>
  </si>
  <si>
    <t>OSCAR ROJAS LOPEZ GIOVANNI</t>
  </si>
  <si>
    <t>Se reitera la glosa (2102), La reclamación presenta formulario de reclamación incompleto o mal diligenciado en el campo (Datos del médico) en relación con (El primer nombre del profesional no es consistente con la informacion relacionada en rethus) // Se reitera la glosa (4106), No es pertinente el cobro de esta reclamación; ya agotó su oportunidad de respuesta en el paquete (30041), se ratifican las glosas y estado, dando cumplimiento al art. 8 de la Resolución 1236 de 2023</t>
  </si>
  <si>
    <t>244.00</t>
  </si>
  <si>
    <t>Mano, dedos, puño (muñeca), codo, pie,  clavícula, antebrazo, cuello de pie  (tobillo), edad ósea (carpograma), calcáneo</t>
  </si>
  <si>
    <t>Extremidades y articulaciones</t>
  </si>
  <si>
    <t>69700.00</t>
  </si>
  <si>
    <t>2103;3111</t>
  </si>
  <si>
    <t>Brazo, pierna, rodilla, fémur, hombro, omoplato</t>
  </si>
  <si>
    <t>84700.00</t>
  </si>
  <si>
    <t>2101;4106</t>
  </si>
  <si>
    <t>OCUPANTE DE VEHICULO DE SERVICIO PUBLICO SIN IDENTIFICAR QUE SUFRE LESIONES POR MECANISMO DE DESACELERACION EN ACCIDENTE DE TRANSITO</t>
  </si>
  <si>
    <t>EMPRESA SOCIAL DEL ESTADO INSTITUTO DE SALUD DE BUCARAMANGA</t>
  </si>
  <si>
    <t>Se reitera la glosa (4104), El servicio reclamado no se origina en un evento reconocido con cargo a los recursos de la ADRES, se evidencia que el accidente fue en Transmilenio y figura como "Vehiculo fantasma" (Folio 2) // Se reitera glosa (4106), No es pertinente el cobro de esta reclamación; ya agotó su oportunidad de respuesta en el paquete (30034), se ratifican las glosas y estado, dando cumplimiento al art. 8 de la Resolución 1236 de 2023</t>
  </si>
  <si>
    <t>CLP9358117</t>
  </si>
  <si>
    <t>PACIENTE EN CALIDAD DE PASAJERO DE VEHICULO DE TRANSPORTE PUBLICO QUE ALTRANSPORTARSE CAUSA LESIONES CON POSTERIOR DOLOR SE DESCONOCE DATOS DEL VEHICULO</t>
  </si>
  <si>
    <t>MARIA DEL RIO RODRIGUEZ ANGELICA</t>
  </si>
  <si>
    <t>ISFE6905369</t>
  </si>
  <si>
    <t>IBA CRUZANDO LA CALLE Y ME ARROLLO UN CARRO Y SE DIO A LA FUGA</t>
  </si>
  <si>
    <t xml:space="preserve">JAVIER DIAZ PEREZ </t>
  </si>
  <si>
    <t>OKZ215</t>
  </si>
  <si>
    <t>10/01/2024</t>
  </si>
  <si>
    <t>73200.00</t>
  </si>
  <si>
    <t>2102;3115;4106</t>
  </si>
  <si>
    <t>3101;3107;3206;3209;3210;4301;4302;4308;4309</t>
  </si>
  <si>
    <t>No Aplica glosa 2102, servicio facturado corresponde a una sala de observacion</t>
  </si>
  <si>
    <t>Sala de observación</t>
  </si>
  <si>
    <t>No Asegurado - Propietario indeterminado o sin información</t>
  </si>
  <si>
    <t>Materiales de sutura y curación GRUPOS 07 - 08 - 09 </t>
  </si>
  <si>
    <t>369000.00</t>
  </si>
  <si>
    <t>Terapia física, sesión</t>
  </si>
  <si>
    <t>28600.00</t>
  </si>
  <si>
    <t>HOSPITAL SAN JUAN DE DIOS E.S.E.</t>
  </si>
  <si>
    <t>JERINGA DESECHABLE DE 5 ML</t>
  </si>
  <si>
    <t>280.00</t>
  </si>
  <si>
    <t>560.00</t>
  </si>
  <si>
    <t>Procedimiento no incluido en el manual tarifario</t>
  </si>
  <si>
    <t>No Aplica glosa 2102, fecha de consolidado entre el 01/06/2023 y el 30/09/2023, no aplica glosa por descripción de evento</t>
  </si>
  <si>
    <t>800.00</t>
  </si>
  <si>
    <t>OCUPANTE DE MOTO QUE RESULTA LESIONADO AL CAERSE EN LA VIA CUANDO EL CONDUCTOR PIERDE EL CONTROL Y SE DA A LA FUGA</t>
  </si>
  <si>
    <t>CRISTIAN RESTREPO SANCHEZ CAMILO</t>
  </si>
  <si>
    <t>15700.00</t>
  </si>
  <si>
    <t>No Aplica glosa 2103, fecha de consolidado entre el 01/06/2023 y el 30/09/2023, no aplica glosa por descripción de evento</t>
  </si>
  <si>
    <t>300.00</t>
  </si>
  <si>
    <t>3107;3207;3209</t>
  </si>
  <si>
    <t>CLINICA CENTRAL SOMEBA S.A.</t>
  </si>
  <si>
    <t>Cuadro hemático o hemograma hematocrito y leucograma</t>
  </si>
  <si>
    <t>Tórax</t>
  </si>
  <si>
    <t>648100.00</t>
  </si>
  <si>
    <t>146000.00</t>
  </si>
  <si>
    <t>228800.00</t>
  </si>
  <si>
    <t>116700.00</t>
  </si>
  <si>
    <t>PEATON QUE TRANSITABA EN VIA PUBLICA CUANDO ES ARROLLADO POR UN VEHICULO FANTASMA MOTIVO POR EL CUAL RESULTA LESIONADO E INGRESA POR SUS PROPIOS MEDIOS AL SERVICIO DE CONSULTA AMBULATORIA DE LA IPS DE MEDIANA COMPLEJIDAD</t>
  </si>
  <si>
    <t>531000.00</t>
  </si>
  <si>
    <t>579800.00</t>
  </si>
  <si>
    <t>Terapia ocupacional, sesión</t>
  </si>
  <si>
    <t>Se subsana la glosa 2102, se evidencia cod cups - hospitalizacion diligenciado</t>
  </si>
  <si>
    <t>SOME509</t>
  </si>
  <si>
    <t>DANYERLING LEON BAENA CHIQUINQUIRA</t>
  </si>
  <si>
    <t>34300.00</t>
  </si>
  <si>
    <t>2102;4102</t>
  </si>
  <si>
    <t>2108;2110;3107;3206</t>
  </si>
  <si>
    <t>Se subsana la glosa 2102, la entidad corrige la condicion de victima y la misma corresponde a la descripcion de evento</t>
  </si>
  <si>
    <t>Columna lumbosacra</t>
  </si>
  <si>
    <t>125500.00</t>
  </si>
  <si>
    <t>100900.00</t>
  </si>
  <si>
    <t>Derechos de sala para curaciones</t>
  </si>
  <si>
    <t>90400.00</t>
  </si>
  <si>
    <t>Columna cervical, dorsal o lumbar (hasta tres espacios)</t>
  </si>
  <si>
    <t>HOSPITAL DEPARTAMENTAL TOMAS URIBE URIBE E.S.E.</t>
  </si>
  <si>
    <t>COLICION CON VEHICULO EN VIA PUBLICA</t>
  </si>
  <si>
    <t>TRAMADOL CLORHIDRATO 50 MG/ 1 ML CAJA POR 10 AMPOLLETAS DE VIDRIO TRANSPARENTE TIPO I X 1 ML .</t>
  </si>
  <si>
    <t>26400.00</t>
  </si>
  <si>
    <t>19932754-2</t>
  </si>
  <si>
    <t>CLORURO DE SODIO 0.9% BOLSA PVC ATOXICO POR 500ML MAS BOLSA EXTERNA EN POLIETILENO CON PUERTO DE INYECCION DE POLICARBONATO Y TAPON DE SILIPRENE CONECTOR DE PVC GRADO MEDICO Y TAPA</t>
  </si>
  <si>
    <t>3107;4302</t>
  </si>
  <si>
    <t>PACIENTE EN CALIDAD DE OCUPANTE DE VEHICULO QUIEN EL CONDUCTOR PIERDE EL CONTROL EN VIA PUBLICA QUEDANDO LESIONADO</t>
  </si>
  <si>
    <t>171600.00</t>
  </si>
  <si>
    <t>CLP9267736</t>
  </si>
  <si>
    <t>CAMILO ROMERO NIVIAYO ANDRES</t>
  </si>
  <si>
    <t>57700.00</t>
  </si>
  <si>
    <t>EDGAR HERNANDO ACOSTA MONTENEGRO</t>
  </si>
  <si>
    <t>66200.00</t>
  </si>
  <si>
    <t>903400.00</t>
  </si>
  <si>
    <t>230.00</t>
  </si>
  <si>
    <t>2616.00</t>
  </si>
  <si>
    <t>6900.00</t>
  </si>
  <si>
    <t>CLP9441898</t>
  </si>
  <si>
    <t>ERIKA ACOSTA SANCHEZ JULIETH</t>
  </si>
  <si>
    <t>84.00</t>
  </si>
  <si>
    <t>20496.00</t>
  </si>
  <si>
    <t>80000.00</t>
  </si>
  <si>
    <t>Se reitera la glosa (4104), El servicio reclamado no se origina en un evento reconocido con cargo a los recursos de la ADRES, se evidencia que el accidente fue en Sitp y figura como "Vehiculo fantasma" (Folio 6) // No es pertinente el cobro de esta reclamación; ya agotó su oportunidad de respuesta en el paquete actual, se ratifican las glosas y estado, dando cumplimiento al art. 8 de la Resolución 1236 de 2023.</t>
  </si>
  <si>
    <t>2013DM-0010773</t>
  </si>
  <si>
    <t>19934768-21</t>
  </si>
  <si>
    <t>DICLOFENACO SODICO 75 MG/ 3 ML MUESTRA MEDICA. CAJA PLEGADIZA POR 1 AMPOLLA DE VIDRIO INCOLORO TIPO I ETIQUETADA O PIROGRABADA. POR 3 ML DE SOLUCIÓN.</t>
  </si>
  <si>
    <t>3750.00</t>
  </si>
  <si>
    <t>73000.00</t>
  </si>
  <si>
    <t>ISFE6905603</t>
  </si>
  <si>
    <t>SE ESTRELLO CON UNA MOTO QUE VENIA POR EL MISMO CARRIL DE LA PERSONA ACCIDENTADA EN EL MOMENTO DEL ACCIDENTE EL ESTABA BIEN SE DIRIGE A SU CASA Y SE DESMAYO</t>
  </si>
  <si>
    <t>ZJN23C</t>
  </si>
  <si>
    <t>VEN6639737</t>
  </si>
  <si>
    <t>EYILBERTH RAMIREZ  JOSUE</t>
  </si>
  <si>
    <t>5232.00</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</si>
  <si>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 Se reitera la glosa (4106), No es pertinente el cobro de esta reclamación; ya agotó su oportunidad de respuesta en el paquete (30034), se ratifican las glosas y estado, dando cumplimiento al art. 8 de la Resolución 1236 de 2023</t>
  </si>
  <si>
    <t>18000.00</t>
  </si>
  <si>
    <t>19960116-1</t>
  </si>
  <si>
    <t>TIROXIN 50 MCG CAJA X 50 TABLETAS PVC/PVDC AMBAR-ALUMINIO</t>
  </si>
  <si>
    <t>7500.00</t>
  </si>
  <si>
    <t>2110;4307</t>
  </si>
  <si>
    <t>27500.00</t>
  </si>
  <si>
    <t>2102;3120;4105</t>
  </si>
  <si>
    <t>32000.00</t>
  </si>
  <si>
    <t>3109;3201;4301;4302;4308</t>
  </si>
  <si>
    <t>23700.00</t>
  </si>
  <si>
    <t>483.00</t>
  </si>
  <si>
    <t>72900.00</t>
  </si>
  <si>
    <t>FE23854141</t>
  </si>
  <si>
    <t>ERIKA RESTREPO PEREZ JANETH</t>
  </si>
  <si>
    <t>493.00</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</si>
  <si>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(4106), No es pertinente el cobro de esta reclamación; ya agotó su oportunidad de respuesta en el paquete (30045), se ratifican las glosas y estado, dando cumplimiento al art. 8 de la Resolución 1236 de 2023</t>
  </si>
  <si>
    <t>FE23836085</t>
  </si>
  <si>
    <t>TSA60F</t>
  </si>
  <si>
    <t>LAURA GIRALDO AGUDELO MARCELLA</t>
  </si>
  <si>
    <t>2108;3109;3209;4301;4302;4303;4305;4306;4308;4502;4503</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</si>
  <si>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(no relacionan nivel de complejidad de procedimiento quirúrgico) // Se reitera la glosa (4106), No es pertinente el cobro de esta reclamación; ya agotó su oportunidad de respuesta en el paquete (30045), se ratifican las glosas y estado, dando cumplimiento al art. 8 de la Resolución 1236 de 2023</t>
  </si>
  <si>
    <t>PEATON LESIONADO EN VIA PUBLICA AL SER AROLLADO POR VEHICULO TAXI EN MOVIMIENTO CONDUCTOR SE DA A LA HUIDA DEL LUGAR DE LOS HECHOS.</t>
  </si>
  <si>
    <t>JORGE VARGAS CASTRO ARTURO</t>
  </si>
  <si>
    <t>Columna dorsal o toráxica</t>
  </si>
  <si>
    <t>Se subsana glosa 2103, la entidad corrige la condicion de victima y descripcion del evento, la informacion corresponde a los soportes</t>
  </si>
  <si>
    <t>431600.00</t>
  </si>
  <si>
    <t>8602.00</t>
  </si>
  <si>
    <t>31800.00</t>
  </si>
  <si>
    <t>ZALDIAR TABLETAS CAJA POR 20 TABLETAS EN BLISTER DE PVC/PE/PVDC/ALUMINIO.</t>
  </si>
  <si>
    <t>MUNDIAL DE SEGUROS</t>
  </si>
  <si>
    <t>CLINICA PALMA REAL S.A.S</t>
  </si>
  <si>
    <t>FUNDACION SANTA FE DE BOGOTA</t>
  </si>
  <si>
    <t>EMPRESA SOCIAL DEL ESTADO HOSPITAL UNIVERSITARIO HERNANDO MO</t>
  </si>
  <si>
    <t>79200.00</t>
  </si>
  <si>
    <t>FS7570122</t>
  </si>
  <si>
    <t>PACIENTE EN CALIDAD DE OCUPANTE DE SIPT FRENA BRUSCAMENTE OCASIONDOSE LESIONES</t>
  </si>
  <si>
    <t>MARIA CHACON BELALCAZAR ELENA</t>
  </si>
  <si>
    <t>Se reitera la glosa (4104), El servicio reclamado no se origina en un evento reconocido con cargo a los recursos de la ADRES, se evidencia que el accidente fue en Sitp y figura como "Vehiculo fantasma" (Folio 15) // Se reitera glosa (4106), No es pertinente el cobro de esta reclamación; ya agotó su oportunidad de respuesta en el paquete (30034), se ratifican las glosas y estado, dando cumplimiento al art. 8 de la Resolución 1236 de 2023</t>
  </si>
  <si>
    <t>PEATON ARROLLADO POR VEHICULO FANTASMA SALIENDO LESIONADO</t>
  </si>
  <si>
    <t>CARLOS REYES  ENRIQUE</t>
  </si>
  <si>
    <t>FE1660827</t>
  </si>
  <si>
    <t>OCUPANTE DE BUS EL CUAL AL BAJARSE DEL MISMO ESTE ARRANCA HACIENDOLA CAER FUERA DEL BUS DANDOSE A LA HUIDA DEJANDOLA LESIONADA</t>
  </si>
  <si>
    <t>ANA GUTIERREZ HERNANDEZ LILIANA</t>
  </si>
  <si>
    <t>No Aplica glosa 2103, se evidencia en folio 11 las fechas de atencion a las curaciones y las mismas coinciden con las del magnetico, sin embargo tener en cuenta que solo 1 trae la evolucion como tal</t>
  </si>
  <si>
    <t>29700.00</t>
  </si>
  <si>
    <t>01JG5021092</t>
  </si>
  <si>
    <t>OCUPANTE DE MOTO SUFRE LESIONES CUANDO COLISIONAN CON OTRA MOTO EN LA VIA</t>
  </si>
  <si>
    <t>AGK15D</t>
  </si>
  <si>
    <t>ANGEL LABRADOR SANCHEZ JOSE</t>
  </si>
  <si>
    <t>Se reitera la glosa (2103), Existe inconsistencia entre el formulario de reclamación y los soportes en relación con (Fecha de evento en Magnetico (30/05/2023) vs Fecha de evento en Fisico (31/05/2023) Folio 7 // Se reitera la glosa (4106), No es pertinente el cobro de esta reclamación; ya agotó su oportunidad de respuesta en el paquete (30034), se ratifican las glosas y estado, dando cumplimiento al art. 8 de la Resolución 1236 de 2023</t>
  </si>
  <si>
    <t>OXIGENO MEDICINAL</t>
  </si>
  <si>
    <t>160000.00</t>
  </si>
  <si>
    <t>CATETER INTRAVENOSO SEGURIDAD #20</t>
  </si>
  <si>
    <t>165000.00</t>
  </si>
  <si>
    <t>19925329-04</t>
  </si>
  <si>
    <t>785.00</t>
  </si>
  <si>
    <t>330000.00</t>
  </si>
  <si>
    <t>ASEGURADORA SOLIDARIA DE COLOMBIA.</t>
  </si>
  <si>
    <t>CENTRO MEDICO QUIRURGICO LA RIVERA S.A.</t>
  </si>
  <si>
    <t>Extracción cuerpo extraño pie</t>
  </si>
  <si>
    <t>2103;4105</t>
  </si>
  <si>
    <t>CLINICA MEDELLIN S A</t>
  </si>
  <si>
    <t>CLINICA MEDICAL SAS</t>
  </si>
  <si>
    <t>8843.00</t>
  </si>
  <si>
    <t>FOCC1372171</t>
  </si>
  <si>
    <t>PACIENTE QUE INGRESA AL SERVICIO DE URGENCIAS EN CALIDAD DE PEATON LUEGO DE SER ARROYADO POR UNA MOTOCICLETA DE LA CUAL NO SE CONOCE NINGUNA CLASE DE INFORMACION</t>
  </si>
  <si>
    <t>OMAR GALLEGO PIEDRAHITA ALBERTO</t>
  </si>
  <si>
    <t>20017916-4</t>
  </si>
  <si>
    <t>CONTUMAX POLVO CAJA X 15 SOBRES DE 17 G CADA UNO</t>
  </si>
  <si>
    <t>25806.00</t>
  </si>
  <si>
    <t>2017DM-0016044</t>
  </si>
  <si>
    <t>81000.00</t>
  </si>
  <si>
    <t>ACCIDENTE DE TRANSITO EN CALIDAD CONDUCTOR DE MOTOCICLETA DE PLACAS HIT05C BAJAJ  INDICA  AL MOMENTO DE PASAR EL SEMAFORO COLISIONE A OTRA MOTO QUE OMITIO EL OTRO SEMAFORO  OCASIONANDOLE CAIDA</t>
  </si>
  <si>
    <t>HIT05C</t>
  </si>
  <si>
    <t>JESUS REY CARRENO ANTONIO</t>
  </si>
  <si>
    <t>EL VEHÍCULO CON PLACA HIT05C PRESENTA POLIZA SOAT VIGENTE AL MOMENTO DEL ACCIDENTE. EL COBRO DEBE HACERSE A LA ASEGURADORA ASEGURADORA SOLIDARIA DE COLOMBIA ENTIDAD COOPERATIVA PÓLIZA NO. AT150270000117714Y VIGENCIA 2023-07-22 HASTA 2024-07-21</t>
  </si>
  <si>
    <t>PACIENTE EN CALIDAD DE OCUPANTE DE MOTOCICLETA DE PLACAS KIE31B QUE PIERDE EL CONTROL DE LA MISMA Y CAE EN VIA PUBLICA RESULTANDO LESIONADO EN ACCIDENTE DE TRANSITO</t>
  </si>
  <si>
    <t>KIE31B</t>
  </si>
  <si>
    <t xml:space="preserve">MARTHA PARRAGA DE CAUCALI </t>
  </si>
  <si>
    <t>000085364636</t>
  </si>
  <si>
    <t>EL VEHÍCULO CON PLACA KIE31B PRESENTA POLIZA SOAT VIGENTE AL MOMENTO DEL ACCIDENTE. EL COBRO DEBE HACERSE A LA ASEGURADORA MUNDIAL DE SEGUROS PÓLIZA NO. AT1317853646360Y VIGENCIA 2023-03-23 HASTA 2024-03-22</t>
  </si>
  <si>
    <t>Se subsana glosa 2102, la entidad diligencia los datos de propietario y conductor faltantes y su informacion es la adecuada</t>
  </si>
  <si>
    <t>17620.00</t>
  </si>
  <si>
    <t>CME340076</t>
  </si>
  <si>
    <t>265290.00</t>
  </si>
  <si>
    <t>LA VÍCTIMA IDENTIFICADA CON EL DOCUMENTO IDENT.20940648,PARA LA FECHA DEL EVENTO 2023-11-18 LA MUNDIAL DE SEGUROS HA RECONOCIDO EL PAGO POR CONCEPTO DE GASTOS MÉDICOS POR VALOR DE 477000 POR LO TANTO EL COBRO DEBE REALIZARCE A DICHA ASEGURADORA.</t>
  </si>
  <si>
    <t>Se subsana la glosa 2102, La entidad relaciona el nivel de complejidad del procedimiento quirurgico</t>
  </si>
  <si>
    <t>222600.00</t>
  </si>
  <si>
    <t>19953296-38</t>
  </si>
  <si>
    <t>DICLOFENACO 75 MG /3 ML SOLUCION INYECTABLE USO INSTITUCIONAL: 1 AMPOLLA DE VIDRIO BOROSILICATO TIPO I TRANSPARENTE. ROTULADA CONTENIENDO 3 ML DE SOLUCION INYECTABLE DENTRO O NO DE UN BLISTERPACK DE PAPEL PVC O TERMOFORMADO EMPACADO EN ESTUCHE DE CARTULINA O CAJA DE CARTON.</t>
  </si>
  <si>
    <t>FER300421</t>
  </si>
  <si>
    <t>7000011771</t>
  </si>
  <si>
    <t>LA VÍCTIMA IDENTIFICADA CON EL DOCUMENTO IDENT.91522217,PARA LA FECHA DEL EVENTO 2023-08-03 LA ASEGURADORA SOLIDARIA DE COLOMBIA ENTIDAD COOPERATIVA HA RECONOCIDO EL PAGO POR CONCEPTO DE GASTOS MÉDICOS POR VALOR DE 23019 POR LO TANTO EL COBRO DEBE REALIZARCE A DICHA ASEGURADORA.</t>
  </si>
  <si>
    <t>Se subsana glosa 2103, la entidad corrige la fecha de ingreso en magnetico y la misma corresponde a la de los soportes</t>
  </si>
  <si>
    <t>Se subsana glosa 2103, la entidad anexa la factura y usuario en soportes y la misma corresponde a la del magnetico</t>
  </si>
  <si>
    <t>PACIENTE EN CALIDAD DE OCUPANTE DE VEHICULO DE SERVICIO PUBLICO DE PLACAS TUP911 QUIEN SE OCASIONA LESIONES DENTRO DEL MISMO ESTANDO EN MOVIMIENTO EN LA VIA PUBLICA</t>
  </si>
  <si>
    <t>TUP911</t>
  </si>
  <si>
    <t>CARMEN RINCON GARZON AMALIA</t>
  </si>
  <si>
    <t>000085608912</t>
  </si>
  <si>
    <t>EL VEHÍCULO CON PLACA TUP911 PRESENTA POLIZA SOAT VIGENTE AL MOMENTO DEL ACCIDENTE. EL COBRO DEBE HACERSE A LA ASEGURADORA MUNDIAL DE SEGUROS PÓLIZA NO. AT1317856089124Y VIGENCIA 2023-05-23 HASTA 2024-05-22</t>
  </si>
  <si>
    <t>LA VÍCTIMA IDENTIFICADA CON EL DOCUMENTO IDENT.39631569,PARA LA FECHA DEL EVENTO 2024-02-18 LA MUNDIAL DE SEGUROS HA RECONOCIDO EL PAGO POR CONCEPTO DE GASTOS MÉDICOS POR VALOR DE 3940887 POR LO TANTO EL COBRO DEBE REALIZARCE A DICHA ASEGURADORA.</t>
  </si>
  <si>
    <t>250.00</t>
  </si>
  <si>
    <t>57400.00</t>
  </si>
  <si>
    <t>445200.00</t>
  </si>
  <si>
    <t>Se subsana glosa 2102, la entidad corrige los datos del medico tratante y el mismo esta registrado en RETHUS</t>
  </si>
  <si>
    <t>19948280-2</t>
  </si>
  <si>
    <t>MIOFLEX METOCARBAMOL 750 MG TABLETAS CAJA CON DIEZ BLISTER PVC TRANSPARENTE / ALUMINIO POR 10 TABLETAS C/U</t>
  </si>
  <si>
    <t>4830.00</t>
  </si>
  <si>
    <t>20001615-02</t>
  </si>
  <si>
    <t>E.S.E. HOSPITAL SAN MARCOS DE CHINCHINA</t>
  </si>
  <si>
    <t>3375.00</t>
  </si>
  <si>
    <t>HOSPITAL FEDERICO LLERAS ACOSTA DE IBAGUE TOLIMA E.S.E.</t>
  </si>
  <si>
    <t>Glosa 2103 aplicada por habilitacion</t>
  </si>
  <si>
    <t>PACIENTE EN CALIDAD DE CONDUCTOR DE MOTOCICLETA DE PLACAS GDG66B QUE PIERDE EL CONTROL DE LA MISMA Y CAE EN VIA PUBLICA RESULTANDO LESIONADO EN ACCIDENTE DE TRANSITO</t>
  </si>
  <si>
    <t>GDG66B</t>
  </si>
  <si>
    <t>ADRIANA CASTRO REY MARIA</t>
  </si>
  <si>
    <t>000086264246</t>
  </si>
  <si>
    <t>EL VEHÍCULO CON PLACA GDG66B PRESENTA POLIZA SOAT VIGENTE AL MOMENTO DEL ACCIDENTE. EL COBRO DEBE HACERSE A LA ASEGURADORA MUNDIAL DE SEGUROS PÓLIZA NO. AT1317862642465Y VIGENCIA 2023-08-19 HASTA 2024-08-18</t>
  </si>
  <si>
    <t>LA VÍCTIMA IDENTIFICADA CON EL DOCUMENTO IDENT.52806245,PARA LA FECHA DEL EVENTO 2023-10-29 LA MUNDIAL DE SEGUROS HA RECONOCIDO EL PAGO POR CONCEPTO DE GASTOS MÉDICOS POR VALOR DE 2360858 POR LO TANTO EL COBRO DEBE REALIZARCE A DICHA ASEGURADORA.</t>
  </si>
  <si>
    <t>FV66453</t>
  </si>
  <si>
    <t>CICLISTA QUE SE MOVILIZABA POR VIA PUBLICA CUANDO ES COLISIONADO POR UN BUS DE SERVICIO PUBLICO QUE HUYE DEL LUGAR DEJANDOLO LESIONADO PACIENTE NO TOMA DATOS DEL AUTOMOTOR</t>
  </si>
  <si>
    <t xml:space="preserve">NICOLAS BERMUDEZ BORDA </t>
  </si>
  <si>
    <t>105720.00</t>
  </si>
  <si>
    <t>00043090-01</t>
  </si>
  <si>
    <t>CEFAZOLINA SODICA  1G POLVO PARA RECONSTITUIR A SOLUCION INYECTABLE</t>
  </si>
  <si>
    <t>HSMC222743</t>
  </si>
  <si>
    <t>PACIENTE EN CALIDAD DE PASAJERO PRESENTA CAIDA EN MOTO CAUSANDO TRAUMAS</t>
  </si>
  <si>
    <t>SPX29C</t>
  </si>
  <si>
    <t xml:space="preserve">LIAM CORREA BALLESTEROS </t>
  </si>
  <si>
    <t>CME326049</t>
  </si>
  <si>
    <t>4303;4507</t>
  </si>
  <si>
    <t>No Aplica glosa 4104, de acuerdo a la HC el accidente de transito fue en SITP, sin embargo, el estado de aseguramiento es "Asegurado D.2497" por lo tanto no hay inconsistencia</t>
  </si>
  <si>
    <t>FEAM149272</t>
  </si>
  <si>
    <t>Se subsana glosa 2103, la entidad corrige la fecha de ingreso en magnetico y la misma coincide con la de los fisicos</t>
  </si>
  <si>
    <t>FE2040737</t>
  </si>
  <si>
    <t>PEATON QUE EN VIA PUBLICA ES ARROLLADO POR MOTO QUE HUYE DEL LUGAR DEJANDOLA LESIONADA</t>
  </si>
  <si>
    <t>JENNY TORRES ALFONSO ESTEFANIA</t>
  </si>
  <si>
    <t>ART 87 SOAT - ONDAS DE CHOQUE</t>
  </si>
  <si>
    <t>783900.00</t>
  </si>
  <si>
    <t>EMPRESA SOCIAL DEL ESTADO METROSALUD</t>
  </si>
  <si>
    <t>Se subsana glosa 2102, si bien en el magnetico no estan diligenciados los campos del transporte en el Excel si esta la informacion</t>
  </si>
  <si>
    <t>La atención de urgencias de tipo prehospitalario y apoyo terapéutico en unidades móviles</t>
  </si>
  <si>
    <t>636300.00</t>
  </si>
  <si>
    <t>3112;3302</t>
  </si>
  <si>
    <t>CALLE 92EE   67 61</t>
  </si>
  <si>
    <t>KPM239</t>
  </si>
  <si>
    <t>JERINGA 10ML</t>
  </si>
  <si>
    <t>LTT513</t>
  </si>
  <si>
    <t>EMPRESA SOCIAL DEL ESTADO HOSPITAL LA MARIA</t>
  </si>
  <si>
    <t>951.00</t>
  </si>
  <si>
    <t>FEHM373736</t>
  </si>
  <si>
    <t>FEMENINA SUFRE ACCIDENTE DE TRANSITO EN CALIDAD DE PEATON AL SER ARROLLADO POR UNA MOTO</t>
  </si>
  <si>
    <t>EBS13F</t>
  </si>
  <si>
    <t>MARTA MORALES CARDONA LUZ</t>
  </si>
  <si>
    <t>20001610-4</t>
  </si>
  <si>
    <t>TRAMADOL CLORHIDRATO 100 MG/2ML CAJA POR 100 AMPOLLAS DE VIDRIO TIPO I POR 2 ML</t>
  </si>
  <si>
    <t>CARRERA 65   42 20</t>
  </si>
  <si>
    <t>F28677203</t>
  </si>
  <si>
    <t>PACIENTE MASCULINO DE 42 AOS DE EDAD QUIEN ES ARROLLADO POR UN VEHCULO FANTASMA SE DESCONOCE LA CINEMTICA</t>
  </si>
  <si>
    <t>EDISSON VARGAS CARO LEONARDO</t>
  </si>
  <si>
    <t>CLL 52 CRR 17 0</t>
  </si>
  <si>
    <t>GWZ004</t>
  </si>
  <si>
    <t>F28680231</t>
  </si>
  <si>
    <t>PACIENTE MASCULINO EN CALIDAD DE PEATN ARROLLADO POR MOTOCICLETA DE PLACAS GLF89FQUE SE DA A LA FUGA  CUANDO INTENTABA CRUZAR LA VA CAE CON CINEMTICA DE BAJA ENERGA</t>
  </si>
  <si>
    <t>GLF89F</t>
  </si>
  <si>
    <t>WILMAR RUIZ GRANDA ALBERTO</t>
  </si>
  <si>
    <t>CRR 48 A CLL 99 09</t>
  </si>
  <si>
    <t>KR 72 A   78 B 50</t>
  </si>
  <si>
    <t>SANDRA ANGELICA CORDOBA GALVIS</t>
  </si>
  <si>
    <t>na</t>
  </si>
  <si>
    <t>SANDRA MILENA SALGADO RINCON</t>
  </si>
  <si>
    <t>PACIENTE EN CALIDAD DE OCUPANTE DE VEHICULO DE SERVICIO PUBLICO DE PLACAS DESCONOCIDAS REFIERE QUE TRANSITABAN POR VIA PUBLICA Y EL CONDUCTOR CIERRA LAS PUERTAS Y LO APRISIONA CAUSANDOLE LESIONES.</t>
  </si>
  <si>
    <t>F28677161</t>
  </si>
  <si>
    <t>PACIENTE MASCULINO DE 35 AOS DE EDAD EL CUAL ESTANDO BAJO EFECTOS DEL ALCOHOL Y EN CALIDAD DE CONDUCTOR DE MOTOCICLETA DE PLACAS DRT71E Y DE MARCA AKT  RESULTA LESIONADO CUANDO UN PEATN SE LE ATRAVIESA EN LA VA Y SE LE LANZA A SU MOTOCICLETA HACINDOL</t>
  </si>
  <si>
    <t>DRT71E</t>
  </si>
  <si>
    <t>CRISTIAN VASQUEZ JIMENEZ DAVID</t>
  </si>
  <si>
    <t>CRR 80 CLL 45</t>
  </si>
  <si>
    <t>FEAM114609</t>
  </si>
  <si>
    <t>PACIENTE EN CALIDAD DE PEATON QUIEN ES ARROLLADO POR VEHICULO DE PLACAS XVX101 EN VIA PUBLICA CAUSANDOLE LESIONES EN ACCIDENTE DE TRANSITO</t>
  </si>
  <si>
    <t>XVX101</t>
  </si>
  <si>
    <t>KAREN ROJAS RODRIGUEZ JINETH</t>
  </si>
  <si>
    <t>2103;4102;4103</t>
  </si>
  <si>
    <t>4102;4103;4106</t>
  </si>
  <si>
    <t>DUVAN ORTIZ CIFUENTES ESTIVEN</t>
  </si>
  <si>
    <t>CENTRO MEDICO Y DE REHABILITACION VALLE SALUD S.A.S.</t>
  </si>
  <si>
    <t>PEATON QUIEN EN VIA PUBLICA RESULTA LESIONADO EN EL MOMENTO QUE ES ARROLLADO POR UNA MOTOCICLETA FANTASMA CAUSANDO CAIDA Y GOLPES EN SU CUERPO</t>
  </si>
  <si>
    <t>19937141-16</t>
  </si>
  <si>
    <t>DURAPROX PRESENTACIÓN PARA USO INSTITUCIONAL: CAJA POR 30 TABLETASRECUBIERTAS EN BLISTER ALUMINIOPVC COLOR BLANCO.EN BLISTER POR 10TABLETAS</t>
  </si>
  <si>
    <t>VENDA ELASTICA 45</t>
  </si>
  <si>
    <t>2377.00</t>
  </si>
  <si>
    <t>CLINICA REINA LUCIA S.A.S</t>
  </si>
  <si>
    <t>19932754-7</t>
  </si>
  <si>
    <t>CLORURO DE SODIO 0.9% BOLSA EN PP CON CONECTOR TWIST OFF POR 500 ML</t>
  </si>
  <si>
    <t>IGN64D</t>
  </si>
  <si>
    <t xml:space="preserve">RUBIELA GONZALEZ PAZ </t>
  </si>
  <si>
    <t>4050.00</t>
  </si>
  <si>
    <t>MENTOL FORMULA MAGISTRAL 50 GR CREMA TOPICA</t>
  </si>
  <si>
    <t>PACIENTE QUE SE MOVILIZABA COMO OCUPANTE DE MOTOCICLETA CUANDO EL CONDUCTOR PIERDE EL CONTROL Y CAE OCASIONANDOLE LESIONES EN DIFERENTES PARTES DEL CUERPO EL CONDUCTOR SE DA A LA HUIDA</t>
  </si>
  <si>
    <t>3206;3209;4010</t>
  </si>
  <si>
    <t>PACIENTE EN CALIDAD DE OCUPANTE DE MOTOCICLETA DE PLACAS KZZ63E QUEAL TRANSITAR COLISIONA CON OTRA MOTOCICLETA Y CAE MOTIVO POR EL CUAL RESULTA LESIONADO</t>
  </si>
  <si>
    <t>KZZ63E</t>
  </si>
  <si>
    <t>LAURA GALLEGO DUQUE XIMENA</t>
  </si>
  <si>
    <t>No Aplica glosa 2103, Si bien anexan soportes de otro usuario estos no interfieren como tal en la auditoria, ya que de acuerdo a los servicios reclamados en la factura, estos se evidencian en el folio 23 y corresponden a la usuaria, ademas no aplica glosa por fecha de evento ya que la HC describe que viene remitida de otra entidad y no se especifica la fecha del accidente</t>
  </si>
  <si>
    <t>FEHM402945</t>
  </si>
  <si>
    <t>PACIENTE FEMENINA DE 59 AÑOS QUE SUFRE ACCIDENTE DE TRANSITO EN CALIDAD DE PEATON AL SER ARROLLADA POR UN VEHICULO TIPO VAN</t>
  </si>
  <si>
    <t>SPT360</t>
  </si>
  <si>
    <t>OMAIRA VASQUEZ SANCHEZ DEL SOCORRO</t>
  </si>
  <si>
    <t>FV53164</t>
  </si>
  <si>
    <t>PAOLA CALDERON CETINA ANDREA</t>
  </si>
  <si>
    <t>Se reitera la glosa (4104), El servicio reclamado no se origina en un evento reconocido con cargo a los recursos de la ADRES, se evidencia que el accidente fue en Bus Dual Hibrido y figura como "Vehiculo fantasma" (Folio 12) // No es pertinente el cobro de esta reclamación; ya agotó su oportunidad de respuesta en el paquete actual, se ratifican las glosas y estado, dando cumplimiento al art. 8 de la Resolución 1236 de 2023.</t>
  </si>
  <si>
    <t>HOSPITAL SUSANA LOPEZ DE VALENCIA E.S.E</t>
  </si>
  <si>
    <t>EQUIPO PARA LA ADMINISTRACION DE SOLUCIONES PARA INFUSION POR GRAVEDAD 210 CM  MACROGOTEROSINTRAFIX</t>
  </si>
  <si>
    <t>9025.00</t>
  </si>
  <si>
    <t>FEHM395780</t>
  </si>
  <si>
    <t>PACIENTE MASCULINO DE 27 AÑOS QUE SUFRE ACCIDENTE DE TRANSITO EN CALIDAD DE PEATON QUE AL CRUZAR LA CALLE ES ARROLLADO POR MOTOCICLETA</t>
  </si>
  <si>
    <t>Se subsana glosa 2103, la entidad corrige la fecha de ingreso y egreso y la misma corresponde a la de los soportes</t>
  </si>
  <si>
    <t>CONDUCTOR DE MOTOCICLETA QUIEN EN VIA PUBLICA RESULTA LESIONADO EN EL MOMENTO EN QUE PIERDE EL CONTROL AL COLICIONAR CAUSANDO CAIDA Y GOLPES EN SU CUERPO</t>
  </si>
  <si>
    <t>PACIENTE EN CALIDAD DE PEATON QUIEN MANIFIESTA QUE IBA A CRUZAR LA CALLE SIENTE EL GOLPE CUANDO SE DA CUENTA ERA UNA MOTO.</t>
  </si>
  <si>
    <t>CLAUDIA ZAMORA DIAZ ROCIO</t>
  </si>
  <si>
    <t>4754.00</t>
  </si>
  <si>
    <t>FE1489475</t>
  </si>
  <si>
    <t>CICLISTA QUE SE MOVILIZABA POR VIA PUBLICA CUANDO ES GOLPEADO POR UN MOTOCICLETA QUE HUYE DEL LUGAR DEJANDOLO LESIONADO PACIENTE NO TOMA DATOS DEL AUTOMOTOR</t>
  </si>
  <si>
    <t>EDWIN PAEZ RIAÑO ALFREDO</t>
  </si>
  <si>
    <t>Se subsana la glosa 2103, la entidad anexa de nuevo los soportes del usuario y estos corresponden a la informacion del magnetico</t>
  </si>
  <si>
    <t>SL214521</t>
  </si>
  <si>
    <t>PACIENTE EN CALIDAD DE PEATON ES ARROLLADO POR UNA MOTOCICLETA QUE SE DA A LA FUGA</t>
  </si>
  <si>
    <t>YIMMY RICCIUTI AZUAJE LEONARDO</t>
  </si>
  <si>
    <t>CPRL1146460</t>
  </si>
  <si>
    <t>Se reitera la glosa (2103), Existe inconsistencia entre el formulario de reclamación y los soportes en relación con (Fechas de atencion en Magnetico (Egreso 18/08/2023) vs Fecha de atencion en Fisico (Egreso 03/10/2023) Folio 43 // Se reitera la glosa (4106), No es pertinente el cobro de esta reclamación; ya agotó su oportunidad de respuesta en el paquete (30042), se ratifican las glosas y estado, dando cumplimiento al art. 8 de la Resolución 1236 de 2023</t>
  </si>
  <si>
    <t>URGETRAUMA SAN FERNANDO S.A.S</t>
  </si>
  <si>
    <t>FEHM585731</t>
  </si>
  <si>
    <t>PACIENTE QUIEN SUFRE ACCIDENTE DE TRANSITO EN CALIDAD DE CONDUCTOR DE MOTO QUIEN CHOCA CONTRA UNA CAMIONETA PIERDE EL CONTROL Y CAE SUFRIENDO MULTIPLES LESIONES</t>
  </si>
  <si>
    <t>KAW73B</t>
  </si>
  <si>
    <t xml:space="preserve">ALEXIS TAPIERO MELGAR </t>
  </si>
  <si>
    <t>8124.00</t>
  </si>
  <si>
    <t>CONDUCTOR DE MOTOCICLETA SUFRE ACCIDENTE DE TRANSITO EN VIA PUBLICA AL MOMENTO QUE PIERDE EL CONTROL POR FALLA MECANICA CAE SUFRIENDO TRAUMAS EN SU CUERPO</t>
  </si>
  <si>
    <t>VS10881941</t>
  </si>
  <si>
    <t>FUNDACION OFTALMOLOGICA DE SANTANDER FOSCAL</t>
  </si>
  <si>
    <t>PACIENTE EN CALIDAD DE CONDUCTOR DE MOTOCICLETA DE PLACAS BFT84C QUIEN SE ESTRELLA CONTRA UN MURO PIERDE EL CONTROL OCASIONANDOLE TRAUMAS</t>
  </si>
  <si>
    <t>BTF84C</t>
  </si>
  <si>
    <t>VEN29888131</t>
  </si>
  <si>
    <t>EDWARD HERNANDEZ MARTINEZ ALEJANDRO</t>
  </si>
  <si>
    <t>3106;3113;3201;3202;3204;3206;3207;3209;4506;4507</t>
  </si>
  <si>
    <t>Se reitera la glosa (2103), Existe inconsistencia entre el formulario de reclamación y los soportes en relación con (Tipo y Nº de Documento de la Victima en Magnetico DE-VEN29888131 vs Tipo y Nº de Documento de la Victima en Fisico AS-68679VEN2251) Folio 28 // No es pertinente el cobro de esta reclamación; ya agotó su oportunidad de respuesta en el paquete actual, se ratifican las glosas y estado, dando cumplimiento al art. 8 de la Resolución 1236 de 2023.</t>
  </si>
  <si>
    <t>FE2127274</t>
  </si>
  <si>
    <t>CICLISTA QUE RESULTA LESIONADO CUANDO ESTE ES ARROLLADO POR CAMION DESCONOCIDO OCASIONANDO TRAUMA</t>
  </si>
  <si>
    <t>LUIS HINESTROZA URRUTIA JEFREDY</t>
  </si>
  <si>
    <t>Se subsana glosa 2103, la entidad anexa la factura y la informacion del usuario corresponde a la informacion del magnetico</t>
  </si>
  <si>
    <t>FE2065206</t>
  </si>
  <si>
    <t>PACIENTE EN CALIDA DE OCUPANTE DE BUS SUFRE LESIONES LUEGO DE QUE CONDUCTOR DEL MISMO PASE UN BACHE OCASIONANDO TRAUMAS</t>
  </si>
  <si>
    <t xml:space="preserve">HEIDY MORALES SUAREZ </t>
  </si>
  <si>
    <t>Se reitera la glosa (4104), El servicio reclamado no se origina en un evento reconocido con cargo a los recursos de la ADRES, se evidencia que el accidente fue en Transmilenio y figura como "Vehiculo fantasma" (Folio 2) // Se reitera glosa (4106), No es pertinente el cobro de esta reclamación; ya agotó su oportunidad de respuesta en el paquete (30085), se ratifican las glosas y estado, dando cumplimiento al art. 8 de la Resolución 1236 de 2023</t>
  </si>
  <si>
    <t>SL276393</t>
  </si>
  <si>
    <t>PACIENTE EN CALIDAD DE OCUPANTE DE MOTOCICLETA QUIEN  CONDUCTOR PIERDE EL CONTROL Y  MOTOCICLISTA SE DA ALA FUGA CON TRAUMA RODILLA IZQUIERDA</t>
  </si>
  <si>
    <t>LUZ GOLONDRINO TOVAR CLARITA</t>
  </si>
  <si>
    <t>Se reitera la glosa (2103), Existe inconsistencia entre el formulario de reclamación y los soportes en relación con (Fechas de atencion en Magnetico (Egreso 02/01/2024) vs Fecha de atencion en Fisico (Egreso 01/01/2024) Folio 26 // Se reitera la glosa (4106), No es pertinente el cobro de esta reclamación; ya agotó su oportunidad de respuesta en el paquete (30045), se ratifican las glosas y estado, dando cumplimiento al art. 8 de la Resolución 1236 de 2023</t>
  </si>
  <si>
    <t>4101;4102</t>
  </si>
  <si>
    <t>ODONTOTRANS S.A.S.</t>
  </si>
  <si>
    <t>EN LA FECHA INDICADA SE PRESENTO UN EVENTO VIAL CON PARTICIPACION DE UN VEHICULO AUTOMOTOR DERIVADO DEL USO DE LA VIA LO QUE OCASIONO AFECTACIONES EN LA INTEGRIDAD FISICA DEL PACIENTE</t>
  </si>
  <si>
    <t>CLINICA VALLE SALUD SAN FERNANDO S.A.S</t>
  </si>
  <si>
    <t>AGUJA HIPODERMICA N18 RYMCO</t>
  </si>
  <si>
    <t>HTN59D</t>
  </si>
  <si>
    <t>LUIS MENDEZ LEIVA ALFREDO</t>
  </si>
  <si>
    <t xml:space="preserve">KATHERINE MORENO ALVAREZ </t>
  </si>
  <si>
    <t>CONDUCTOR DE MOTOCICLETA QUIEN EN VIA PUBLICA RESULTA LESIONADO AL COLICIONAR CON OTRA MOTOCICLETA CAE AL SUELO SUFRIENDO TRAUMAS EN SU CUERPO</t>
  </si>
  <si>
    <t xml:space="preserve">LENNIS ARBOLEDA MURILLO </t>
  </si>
  <si>
    <t>19924678-01</t>
  </si>
  <si>
    <t>INYECCION DE PROPOFOL AL 1% FRASCO AMPOLLA DE VIDRIO AMBAR TIPO I POR 20 ML.</t>
  </si>
  <si>
    <t>PACIENTE EN CALIDAD DE CONDUCTOR DE MOTOCICLETA DE PLACAS SVJ95 QUE AL TRANSITAR EN VIA PUBLICA PIERDE EL CONTROL DEL VEHICULO Y CAE GENERANDO LESION MOTIVO POR EL CUAL CONSULTA NO ASEGURADO</t>
  </si>
  <si>
    <t>SVJ95</t>
  </si>
  <si>
    <t>ANDRES MORALES RAMOS CAMILO</t>
  </si>
  <si>
    <t>2108;3110;3206;3207;3302;4506;4507</t>
  </si>
  <si>
    <t>PEATON QUE AL CRUZAR LA VIA PUBLICA ES ARROLLADO POR UNA MOTOCICLETA FANTASMA CAYENDO AL SUELO RESULTANDO LESIONADO</t>
  </si>
  <si>
    <t>CRL121911</t>
  </si>
  <si>
    <t>RFIERE QUE IBA EN CALIDAD DE CONDUCTOR DE MOTOCICLETA PLACAS VYA47C CUANDO AL PASAR POR UN REDUCTOR DE VELOCIDAD PIERDE EL CONTROL Y  CAE OCASIONANDO MULTIPLES LESIONES</t>
  </si>
  <si>
    <t>VYA47C</t>
  </si>
  <si>
    <t xml:space="preserve">ANDRES HERAZO QUINTERO </t>
  </si>
  <si>
    <t>TORNILLO CORTICAL TITANIO 3.5X16MM HUALO Y CIA LIMITADA</t>
  </si>
  <si>
    <t>No Aplica glosa 2102, la entidad no reclama CX Secundaria</t>
  </si>
  <si>
    <t>JFN98E</t>
  </si>
  <si>
    <t>DIEGO ROMERO OCHOA FERNANDO</t>
  </si>
  <si>
    <t xml:space="preserve">VIVIANA VILLAR PRADO </t>
  </si>
  <si>
    <t>2108;3106;3209</t>
  </si>
  <si>
    <t>118800.00</t>
  </si>
  <si>
    <t>20052866-4</t>
  </si>
  <si>
    <t>10130.00</t>
  </si>
  <si>
    <t>FCZ86E</t>
  </si>
  <si>
    <t>No Aplica glosa 2102, fecha de consolidado de la reclamacion inicial es anterior al 01/06/2023, No aplica glosa por codigo Cups ni por descripción de evento</t>
  </si>
  <si>
    <t>CONDUCTOR DE MOTOCICLETA QUIEN SUFRE ACCIDENTE DE TRANSITO EN VIA PUBLICA AL COLISIONAR CON OTRO VEHICULO OCASIONANDO CAIDA Y TRAUMAS EN SU CUERPO</t>
  </si>
  <si>
    <t>ICF86A</t>
  </si>
  <si>
    <t>EDWIN MEDINA CARRILLO JOSE</t>
  </si>
  <si>
    <t>2108;4506;4507</t>
  </si>
  <si>
    <t>BZL98C</t>
  </si>
  <si>
    <t xml:space="preserve">ELIUD GUERRERO TAPIA </t>
  </si>
  <si>
    <t>E.S.E.  HOSPITAL UNIVERSITARIO ERASMO MEOZ</t>
  </si>
  <si>
    <t>PACIENTE EN CALIDAD DE CONDUCTOR DE MOTOCICLETA SUFRE ACCIDENTE DE TRANSITO CUANDO PIERDE EL CONTROL OCASIONANDOLE LA CAIDA GOLPES Y LESIONES</t>
  </si>
  <si>
    <t>CENTRO MEDICO SERVISALUD INTEGRAL IPS S.A.S</t>
  </si>
  <si>
    <t>FLOR ARANGO PALACIOS MARIA</t>
  </si>
  <si>
    <t>3105;3107;4506</t>
  </si>
  <si>
    <t>TDK96D</t>
  </si>
  <si>
    <t>JEFRI DELGADO BARRERA ALEXANDER</t>
  </si>
  <si>
    <t>2108;3106;3112;3201;3204;3205;3206;3207;3209;3210;4303;4306;4503;4506</t>
  </si>
  <si>
    <t>UQI29D</t>
  </si>
  <si>
    <t>DIANA CASANOVA CUNDUMI PAOLA</t>
  </si>
  <si>
    <t>FITOSTIMOLINE 15 CREMA TUBO X 32G</t>
  </si>
  <si>
    <t>FEHM278441</t>
  </si>
  <si>
    <t>PACIENTE REINGRESA POR ACCIDENTE DE TRANSITO COMO PARRILLERA FUERON EMBESTIDOS POR UN VEHICULO CAUSANDOLETRAUMA EN REGI N FRONTAL Y EN MIEMBRO INFERIOR IZQUIERDO CON DOLOR DEFORMIDAD Y LIMITACI N FUCIONAL</t>
  </si>
  <si>
    <t>ZAIRA GONZALEZ LAVAO LUCIA</t>
  </si>
  <si>
    <t>Se reitera la glosa (2103), Existe inconsistencia entre el formulario de reclamación y los soportes en relación con (Fechas de atencion en Magnetico (Ingreso y Egreso 18/08/2022) vs Fecha de atencion en Fisico (Ingreso y Egreso 23/08/2022) Folio 10-11 // Se reitera la glosa (4106), No es pertinente el cobro de esta reclamación; ya agotó su oportunidad de respuesta en el paquete (290071), se ratifican las glosas y estado, dando cumplimiento al art. 8 de la Resolución 1236 de 2023</t>
  </si>
  <si>
    <t>EMPRESA SOCIAL DEL ESTADO HOSPITAL DPTAL SAN ANTONIO</t>
  </si>
  <si>
    <t>371953.00</t>
  </si>
  <si>
    <t>MEDICAUCA LIMITADA</t>
  </si>
  <si>
    <t>HSPE531222</t>
  </si>
  <si>
    <t>RICARDO ALEXANDER NUÑEZ MARCANO VICTIMA DE ACCIDENTE DE TRANSITO EN CALIDAD DE PEATON QUIEN AL TRANSITAR POR LA DIAGONAL 3 SUR CON CARRERA 1 A BIS ESQUINA SUFRE POLITRAUMATISMO AL SER ARROLLADO POR VEHICULO FANTASMA.</t>
  </si>
  <si>
    <t>RICARDO NUÑEZ MARCANO ALEXANDER</t>
  </si>
  <si>
    <t>Se subsana glosa 2103, la entidad anexa en folio 4 el resultado que tenia el error en tipo de documento</t>
  </si>
  <si>
    <t>FV66009</t>
  </si>
  <si>
    <t>Se subsana glosa 2103, la entidad anexa nota aclaratoria desde la 1ra entrada donde confirman la fecha de evento (25/06/2024) firmada por el medico y la misma corresponde a la informacion del magnetico</t>
  </si>
  <si>
    <t>2087.00</t>
  </si>
  <si>
    <t>IPS UNIVERSIDAD ANTIOQUIA - IPS UNIVERSITARIA</t>
  </si>
  <si>
    <t>CARLOS CORREA TORRES EDUARDO</t>
  </si>
  <si>
    <t>HOSPITAL REGIONAL DE SOGAMOSO E.S.E.</t>
  </si>
  <si>
    <t>Se subsana glosa 2102, la entidad corrige la condicion de victima y la misma corresponde a la descripcion del evento</t>
  </si>
  <si>
    <t>UNIDAD MEDICA DE TRAUMA DEL VALLE S.A.S</t>
  </si>
  <si>
    <t>SD2510460136</t>
  </si>
  <si>
    <t>CAJA DE COMPENSACION FAMILIAR CAFAM</t>
  </si>
  <si>
    <t>PACIENTE INDICA VENIR EN SU BICICLETA Y SER DERRIBADA POR UN CARRO  SIENTE MOLESTIA EN LA PIERNA DERECHA</t>
  </si>
  <si>
    <t>MARILYN CARDOZO GARCIA DAYANNA</t>
  </si>
  <si>
    <t>19934676-3</t>
  </si>
  <si>
    <t>DICLOFENACO 75 MG/3 ML INYECTABLE CAJA POR 6 AMPOLLAS EN VIDRIO BLANCO TIPO I POR 3 ML</t>
  </si>
  <si>
    <t>Se reitera glosa (2102), La reclamación presenta formulario de reclamación incompleto o mal diligenciado en el campo (Declaración de la institución prestadora de servicios de salud) en relación con (Condición de la Victima "Ocupante" vs descripción del evento como "Ciclista") // No es pertinente el cobro de esta reclamación; ya agotó su oportunidad de respuesta en el paquete actual, se ratifican las glosas y estado, dando cumplimiento al art. 8 de la Resolución 1236 de 2023.</t>
  </si>
  <si>
    <t>EL777727</t>
  </si>
  <si>
    <t>PACIENTE EN CALIDAD DE CONDUCTOR SUFRE ACCIDENTE DETRACTO EN VÃ?A PUBLICA AL INTENTAR ADELANTAR UN VEHÃ?CULO OTRO LO COLISIONA SUFRE TRAUME EN PIERNA</t>
  </si>
  <si>
    <t>VLR44C</t>
  </si>
  <si>
    <t>JUAN GOMEZ QUINCHIA SEBASTIAN</t>
  </si>
  <si>
    <t>000100714841</t>
  </si>
  <si>
    <t>EL VEHÍCULO CON PLACA VLR44C PRESENTA POLIZA SOAT VIGENTE AL MOMENTO DEL ACCIDENTE. EL COBRO DEBE HACERSE A LA ASEGURADORA CIA SURAMERICANA DE SEGUROS PÓLIZA NO. AT131832244775Y VIGENCIA 2023-02-04 HASTA 2024-02-03</t>
  </si>
  <si>
    <t>LA VÍCTIMA IDENTIFICADA CON EL DOCUMENTO IDENT.1007140841,PARA LA FECHA DEL EVENTO 2023-08-28 LA CIA SURAMERICANA DE SEGUROS HA RECONOCIDO EL PAGO POR CONCEPTO DE GASTOS MÉDICOS POR VALOR DE 11159870 POR LO TANTO EL COBRO DEBE REALIZARCE A DICHA ASEGURADORA.</t>
  </si>
  <si>
    <t>Se subsana la glosa 2102, La entidad corrige la dirección del propietario // No Aplica glosa 4105, el usuario del radicado 13841675 es diferente al de la reclamacion actual por lo tanto no podria haber un doble cobro de servicio con usuarios diferentes</t>
  </si>
  <si>
    <t>FER300569</t>
  </si>
  <si>
    <t>ACCIDENTE DE TRANSITO EN CALIDAD CONDUCTOR  DE MOTOCICLETA DE PLACAS QGM38G MANIFIESTA PERDER EL CONTROL AL MIRAR HACIA LA OTRA VIA Y VOLVER LA VISTA AL FRENTE COLISIONA CON EL SEPARADOR  EN LA VIA OCACIONADO  CAIDA</t>
  </si>
  <si>
    <t>QGM38G</t>
  </si>
  <si>
    <t>JHOSELYN SOTO HERRERA ALEXANDRA</t>
  </si>
  <si>
    <t>0034359808</t>
  </si>
  <si>
    <t>EL VEHÍCULO CON PLACA QGM38G PRESENTA POLIZA SOAT VIGENTE AL MOMENTO DEL ACCIDENTE. EL COBRO DEBE HACERSE A LA ASEGURADORA CIA SURAMERICANA DE SEGUROS PÓLIZA NO. AT131834359808Y VIGENCIA 2023-06-24 HASTA 2024-06-23</t>
  </si>
  <si>
    <t>LA VÍCTIMA IDENTIFICADA CON EL DOCUMENTO IDENT.1127912530,PARA LA FECHA DEL EVENTO 2023-12-16 LA CIA SURAMERICANA DE SEGUROS HA RECONOCIDO EL PAGO POR CONCEPTO DE GASTOS MÉDICOS POR VALOR DE 11159870 POR LO TANTO EL COBRO DEBE REALIZARCE A DICHA ASEGURADORA.</t>
  </si>
  <si>
    <t>SD2510460157</t>
  </si>
  <si>
    <t>PACIENTE EN CALIDAD DE BICIUSUARIO ES ARROLLADO POR UN AUTOMOVIL OCACIONANDO LESION EN COSTADO DERECHO PIERNA Y CABEZA</t>
  </si>
  <si>
    <t>MARIO JIMENEZ CAMELO ALBERTO</t>
  </si>
  <si>
    <t>FV45918</t>
  </si>
  <si>
    <t>ALLISSON SANCHEZ CONTRERAS IVONNE</t>
  </si>
  <si>
    <t>Se reitera la glosa (4104), El servicio reclamado no se origina en un evento reconocido con cargo a los recursos de la ADRES, se evidencia que el accidente fue en Sitp y figura como "Vehiculo fantasma" (Folio 37) // Se reitera glosa (4106), No es pertinente el cobro de esta reclamación; ya agotó su oportunidad de respuesta en el paquete (30085), se ratifican las glosas y estado, dando cumplimiento al art. 8 de la Resolución 1236 de 2023</t>
  </si>
  <si>
    <t>HF262269</t>
  </si>
  <si>
    <t>ACCIDENTE DE TRANSITO EN CALIDAD DE CONDUCTOR DE MOTOCICLETA REFIERE QUE COLISIONO CONTRA OTRO VEHICULO SUFRIENDO CAIDA Y RESULTANDO LESIONADO</t>
  </si>
  <si>
    <t>CET73C</t>
  </si>
  <si>
    <t>JULIAN LOZANO RODRIGUEZ ESTEBAN</t>
  </si>
  <si>
    <t>648055.00</t>
  </si>
  <si>
    <t>Se reitera la glosa (2102) La reclamación presenta formulario de reclamación incompleto o mal diligenciado en el campo (Datos de la Victima y Datos del conductor) en relación con (Victima y conductor son la misma persona y el tipo de documento es diferente) // Se reitera la glosa (4106), No es pertinente el cobro de esta reclamación; ya agotó su oportunidad de respuesta en el paquete (30045), se ratifican las glosas y estado, dando cumplimiento al art. 8 de la Resolución 1236 de 2023</t>
  </si>
  <si>
    <t>ZGC80F</t>
  </si>
  <si>
    <t>CARLOS GUERRERO MARTINEZ JAVIER</t>
  </si>
  <si>
    <t>FEMS463586</t>
  </si>
  <si>
    <t>LTB63G</t>
  </si>
  <si>
    <t>JULIO FLOREZ BAYONA CESAR</t>
  </si>
  <si>
    <t>Se subsana glosa 2103, la entidad corrige la fecha de ingreso y egreso y la misma corresponde a la de los soportes, sin embargo, tecnicamente en fecha no genera inconsistencia pero se debe glosar por falta de evidencia del servicio prestado</t>
  </si>
  <si>
    <t>HRS2628776</t>
  </si>
  <si>
    <t>IBA CONDUCIENDO LA MOTOCICLETA DE PLACAS UWT04A Y COLICIONAMOS CON UN TRACTOCAMION</t>
  </si>
  <si>
    <t>UWT04A</t>
  </si>
  <si>
    <t>LUIS VEGA MONTANA DAVID</t>
  </si>
  <si>
    <t>Se subsana glosa 2103, la entidad corrige la fecha de ingreso y egreso en magnetico y la misma corresponde a la de los soportes // No Aplica glosa 4105, el usuario del radicado 13841675 es diferente al de la reclamacion actual por lo tanto no podria haber un doble cobro de servicio con usuarios diferentes</t>
  </si>
  <si>
    <t>IBA COMO OCUPANTE LA MOTOCICLETA DE PLACAS UWV67A UN AUTOMOVIL NOS ATROPELLO Y CAIMOS</t>
  </si>
  <si>
    <t>UWV67A</t>
  </si>
  <si>
    <t>LUZ VARGAS BAYONA AMANDA</t>
  </si>
  <si>
    <t>FUNDACION CARDIOVASCULAR DE COLOMBIA</t>
  </si>
  <si>
    <t>HRS2672062</t>
  </si>
  <si>
    <t>FH3626671</t>
  </si>
  <si>
    <t>PACIENTE EN CALIDAD DE CONDUCTORA DE MOTO SUFRE LESIONES AL COLISIONAR CON OTRO VEHICULO Y CAER</t>
  </si>
  <si>
    <t>YZX17C</t>
  </si>
  <si>
    <t>DIANA VANEGAS SANTA LICET</t>
  </si>
  <si>
    <t>ARANDELA 4.0MM ACERO INOX AAP IMPLANTATE AG SUPLEMEDICOS</t>
  </si>
  <si>
    <t>AT131785272016</t>
  </si>
  <si>
    <t>EL VEHÍCULO CON PLACA YZX17C PRESENTA POLIZA SOAT VIGENTE AL MOMENTO DEL ACCIDENTE. EL COBRO DEBE HACERSE A LA ASEGURADORA MUNDIAL DE SEGUROS PÓLIZA NO. AT1317852720164Y VIGENCIA 2023-03-07 HASTA 2024-03-06</t>
  </si>
  <si>
    <t>LA VÍCTIMA IDENTIFICADA CON EL DOCUMENTO IDENT.32299511,PARA LA FECHA DEL EVENTO 2023-10-16 LA MUNDIAL DE SEGUROS HA RECONOCIDO EL PAGO POR CONCEPTO DE GASTOS MÉDICOS POR VALOR DE 9841125 POR LO TANTO EL COBRO DEBE REALIZARCE A DICHA ASEGURADORA.</t>
  </si>
  <si>
    <t>Se subsana glosa 2103, la entidad anexa nota aclaratoria donde confirma que la usuaria iba en calidad de conductora en el folio 15 - 16 y la misma corresponde a la informacion del magnetico</t>
  </si>
  <si>
    <t>BGA1292827</t>
  </si>
  <si>
    <t>INDICA QUE LA ATROPELLO UN CARRO O UNA MOTO QUE NO SUPO</t>
  </si>
  <si>
    <t>DANA CASTRO BARON SOFIA</t>
  </si>
  <si>
    <t>JERINGA CON LUER LOOK 5ML AGUJA 21 GA X 1 1/2 (03092)</t>
  </si>
  <si>
    <t>Se subsana la glosa 2102, la entidad corrige la condicion de victima y es coherente con el estado de aseguramiento</t>
  </si>
  <si>
    <t>CLINICA DE ESPECIALISTAS LIMITADA</t>
  </si>
  <si>
    <t>INVERSIONES MEDICAS VALLE SALUD S.A.S</t>
  </si>
  <si>
    <t>LAL186</t>
  </si>
  <si>
    <t>YO IBA EN MI MOTO   Y VENIA DE FRENTE UNA BUSETA MUY RAPIDO YO NO ALCANCE A FRENAR  Y NOS CHOCAMOS DE FRENTE</t>
  </si>
  <si>
    <t>MZH19</t>
  </si>
  <si>
    <t>LUIS PULIDO MORALES ROLANDO</t>
  </si>
  <si>
    <t>Se subsana glosa 2103, la entidad corrige la fecha de Egreso en magnetico y la misma corresponde a la de los soportes</t>
  </si>
  <si>
    <t>FE106146</t>
  </si>
  <si>
    <t>MEDIANTE ATENCION  PACIENTE NO DA INFORMACION AL MEDICO TRATANTE SOBRE LOS HECHOS  PACIENTE QUIEN EN DESCRIPCION DE ACCIDENTE  DESCRIBE QUE IBA COMO PASAJERO Y SE CHOCAN CON UN CARRO</t>
  </si>
  <si>
    <t>EEB03G</t>
  </si>
  <si>
    <t>JAIDER OREJUELA SANCHEZ ANDRES</t>
  </si>
  <si>
    <t>10/11/2024</t>
  </si>
  <si>
    <t>No Aplica glosa 2103, la entidad corrige el tipo de identificacion y se verifica que el usuario ya es mayor de edad</t>
  </si>
  <si>
    <t>NOS ENCONTRABAMOS EN LA SALIDA DEL VIVERO QUE SE ENCUENTRA EN VANEGAS EL SE ENCONTABA ESTACIONADO EN SU MOTO LA CUAL ESTABA APAGADA ESPERANDO A LA HIJA A QUIEN IBA A RECOJER CUANDO SINTIO QUE LOS ARRASTRO OTRA MOTO QUE SE FUGO</t>
  </si>
  <si>
    <t>RAUL SANABRIA SALINAS ARMANDO</t>
  </si>
  <si>
    <t>FECE135004</t>
  </si>
  <si>
    <t>Se reitera la glosa (2102), La reclamación presenta formulario de reclamación incompleto o mal diligenciado en el campo (Datos del vehiculo) en relación con (Condicion de la victima "Conductor" vs Estado de aseguramiento "Vehiculo fantasma") // Se reitera la glosa (4106), No es pertinente el cobro de esta reclamación; ya agotó su oportunidad de respuesta en el paquete (30034), se ratifican las glosas y estado, dando cumplimiento al art. 8 de la Resolución 1236 de 2023</t>
  </si>
  <si>
    <t>FECE141550</t>
  </si>
  <si>
    <t>3107;3205;3206;3302;4305;4506;4507</t>
  </si>
  <si>
    <t>Se reitera la glosa (2103), Existe inconsistencia entre el formulario de reclamación y los soportes en relación con (Fechas de atencion en Magnetico (Egreso 25/07/2023) vs Fecha de atencion en Fisico (Egreso 26/07/2023) Folio 8 // No es pertinente el cobro de esta reclamación; ya agotó su oportunidad de respuesta en el paquete actual, se ratifican las glosas y estado, dando cumplimiento al art. 8 de la Resolución 1236 de 2023.</t>
  </si>
  <si>
    <t>ADF95E</t>
  </si>
  <si>
    <t>JUAN MEJIA VARGAS DAVID</t>
  </si>
  <si>
    <t>3112;3207;4506</t>
  </si>
  <si>
    <t>CLV56E</t>
  </si>
  <si>
    <t>VEN27369394</t>
  </si>
  <si>
    <t>JONELBER RODRIGUEZ RODRIGUEZ GABRIEL</t>
  </si>
  <si>
    <t>SUBRED INTEGRADA DE SERVICIOS DE SALUD NORTE E.S.E.</t>
  </si>
  <si>
    <t>EN MESAS TECNICAS CON ADRES INDICAN PARA RESPUESTA GLOSA FACTURAS ANTERIORES A LA CIRCULAR 008 2023 Y CIRCULAR 22 2023 COLOCAR ALGUN TEXTO NO SERIAN OBJETADAS</t>
  </si>
  <si>
    <t>JOSE VARGAS CASTANO ANDRES</t>
  </si>
  <si>
    <t>BRILLITH RUIZ GARZON JOHANA</t>
  </si>
  <si>
    <t>SN199359</t>
  </si>
  <si>
    <t>EN CALIDAD DE PASAJERO DE SITP QUE AL BAJARSE CONDUCTOR ARRANCA Y NO ESPERA QUE  LA VICTIMA SE BAJARA OCASIONANDO QUE LA PASAJERA SUFRA CAIDA EN LA VIA RESULTANDO LESIONADA</t>
  </si>
  <si>
    <t>MICHELL FORERO CRUZ NATALIA</t>
  </si>
  <si>
    <t>Cráneo simple más base de cráneo (Panorámica  de mandíbula) Perfilograma</t>
  </si>
  <si>
    <t xml:space="preserve">JAIME BASTIDAS MARTINEZ </t>
  </si>
  <si>
    <t xml:space="preserve"> Formulario de Reclamación Transporte</t>
  </si>
  <si>
    <t>Transporte Primario</t>
  </si>
  <si>
    <t>Gastos de transporte y Movilización de víctimas</t>
  </si>
  <si>
    <t>333333.00</t>
  </si>
  <si>
    <t>CORREDOR Y GAMBOA AS</t>
  </si>
  <si>
    <t>FGK694</t>
  </si>
  <si>
    <t>371900.00</t>
  </si>
  <si>
    <t>02/08/2022</t>
  </si>
  <si>
    <t>DCK488</t>
  </si>
  <si>
    <t>CRL121599</t>
  </si>
  <si>
    <t>REFIERE IBA EN CALIDAD DE CONDUCTOR DE MOTOCICLETA PLACAS VYL44C Y POR UN MICROSUEÃ'O PIERDE EL EQUILIBRIO CAUSANDOLE CAIDA TRAUMA Y LESIONES</t>
  </si>
  <si>
    <t>VYL44C</t>
  </si>
  <si>
    <t>MIGUEL SIERRA ARAUJO ANGEL</t>
  </si>
  <si>
    <t>LQT945</t>
  </si>
  <si>
    <t>KM 5 VIA BCA BJA A YUMA SECTOR LA PETAR</t>
  </si>
  <si>
    <t>CRA 15B DG 56 N 25 33</t>
  </si>
  <si>
    <t>RVP RESCATE VIDA PROPOSITO S.A.S</t>
  </si>
  <si>
    <t>29/06/2023</t>
  </si>
  <si>
    <t>JESSICA GIRALDO MUÑOZ ALEJANDRA</t>
  </si>
  <si>
    <t>333330.00</t>
  </si>
  <si>
    <t>HSM1295495</t>
  </si>
  <si>
    <t>CONDUCTOR DE MOTOCICLETA DE PLACA HPD89F SUFRE ACCIDENTE DE TRANSITO EN LA VIA PUBLICA VIA BOQUERON AL PERDER EL CONTROL DEL VEHICULO POR ACPM EN LA VIA GENERANDOSE MUKTIPLES TRAUMAS</t>
  </si>
  <si>
    <t>HPD89F</t>
  </si>
  <si>
    <t>JHON LOAIZA TABARES HENNIBER</t>
  </si>
  <si>
    <t>No Aplica glosa 2102, los datos de la victima y del conductor son diferentes, por ende su informacion en furips debe ser diferente</t>
  </si>
  <si>
    <t>FE10877</t>
  </si>
  <si>
    <t>JUAN VINASCO</t>
  </si>
  <si>
    <t>DCO445</t>
  </si>
  <si>
    <t>CALLE 13 CON CARRERA 70</t>
  </si>
  <si>
    <t>05/01/2023</t>
  </si>
  <si>
    <t>Se subsana glosa 2103, la entidad corrige la placa y la misma corresponde a la de los soportes</t>
  </si>
  <si>
    <t>TUM10676</t>
  </si>
  <si>
    <t>CLAUDIA ANDRADE</t>
  </si>
  <si>
    <t>CALLE 5 B4 CON CARRERA 36</t>
  </si>
  <si>
    <t>TUM10832</t>
  </si>
  <si>
    <t>JULIO RIVERA</t>
  </si>
  <si>
    <t>CARRERA 2 OESTE CON CALLE 5 OESTE</t>
  </si>
  <si>
    <t>No Aplica glosa 2103, la informacion de la victima en magnetico corresponde a la misma en el fisico</t>
  </si>
  <si>
    <t>Auditor Calidad</t>
  </si>
  <si>
    <t>Auditor Producción</t>
  </si>
  <si>
    <t>SUBLIDER</t>
  </si>
  <si>
    <t>Auditor de calidad</t>
  </si>
  <si>
    <t>Fecha de envio a calidad por integración SOPORTES</t>
  </si>
  <si>
    <t xml:space="preserve">Conforme/ No Conforme/Conforme con ajuste </t>
  </si>
  <si>
    <t>Observacion</t>
  </si>
  <si>
    <t>Fecha de envio a integración por calidad SOPORTES</t>
  </si>
  <si>
    <t>Fecha de envio a auditoria por integración SOPORTES</t>
  </si>
  <si>
    <t>Acepta/No Acepta/Acepta Parcial</t>
  </si>
  <si>
    <t>Corregido en Siiecat.</t>
  </si>
  <si>
    <t>Observacion Sublider Soportes</t>
  </si>
  <si>
    <t>Fecha de envio a integración por parte de auditoria SOPORTES</t>
  </si>
  <si>
    <t>Fecha de envio FINAL a calidad por parte de integración SOPORTES</t>
  </si>
  <si>
    <t>Acepta/ No Acepta/Acepta Parcial Calidad</t>
  </si>
  <si>
    <t>Conciliación</t>
  </si>
  <si>
    <t xml:space="preserve">Observación de conciliación </t>
  </si>
  <si>
    <t>Motivo si se levanta el hallazgo</t>
  </si>
  <si>
    <t>Correginda en Siiecat</t>
  </si>
  <si>
    <t>ESTADO FINAL Conforme/ No Conforme/Conforme con ajuste</t>
  </si>
  <si>
    <t>Fecha de envio FINAL de calidad a integracion SOPORTES</t>
  </si>
  <si>
    <t>ANTES DE CONCILIACIÓN</t>
  </si>
  <si>
    <t>DESPUES DE CONCILIACIÓN</t>
  </si>
  <si>
    <t>Auditor</t>
  </si>
  <si>
    <t>Segmento</t>
  </si>
  <si>
    <t>Paquete</t>
  </si>
  <si>
    <t>Nombre de la muestra</t>
  </si>
  <si>
    <t>Universo</t>
  </si>
  <si>
    <t>Q muestra</t>
  </si>
  <si>
    <t>% muestra</t>
  </si>
  <si>
    <t>conformes antes de conciliación</t>
  </si>
  <si>
    <t>no conformes antes de conciliación</t>
  </si>
  <si>
    <t>% calidad antes de conciliación</t>
  </si>
  <si>
    <t>Q a conciliar</t>
  </si>
  <si>
    <t>conformes despues de conciliación</t>
  </si>
  <si>
    <t>no conformes despues de conciliación</t>
  </si>
  <si>
    <t>% calidad final</t>
  </si>
  <si>
    <t>JURIDICO</t>
  </si>
  <si>
    <t>TOTAL</t>
  </si>
  <si>
    <t>13441145</t>
  </si>
  <si>
    <t>13099444</t>
  </si>
  <si>
    <t>13321826</t>
  </si>
  <si>
    <t>13548522</t>
  </si>
  <si>
    <t>13306825</t>
  </si>
  <si>
    <t>13899917</t>
  </si>
  <si>
    <t>13359506</t>
  </si>
  <si>
    <t>13366996</t>
  </si>
  <si>
    <t>13548510</t>
  </si>
  <si>
    <t>13540570</t>
  </si>
  <si>
    <t>13450151</t>
  </si>
  <si>
    <t>13545269</t>
  </si>
  <si>
    <t>13468243</t>
  </si>
  <si>
    <t>13552450</t>
  </si>
  <si>
    <t>13535063</t>
  </si>
  <si>
    <t>13875378</t>
  </si>
  <si>
    <t>13858768</t>
  </si>
  <si>
    <t>13871433</t>
  </si>
  <si>
    <t>13839674</t>
  </si>
  <si>
    <t>13855687</t>
  </si>
  <si>
    <t>13856119</t>
  </si>
  <si>
    <t>13859624</t>
  </si>
  <si>
    <t>13899702</t>
  </si>
  <si>
    <t>13931124</t>
  </si>
  <si>
    <t>13864134</t>
  </si>
  <si>
    <t>13923685</t>
  </si>
  <si>
    <t>13864225</t>
  </si>
  <si>
    <t>13844178</t>
  </si>
  <si>
    <t>13348443</t>
  </si>
  <si>
    <t>13485551</t>
  </si>
  <si>
    <t>13950055</t>
  </si>
  <si>
    <t>13839667</t>
  </si>
  <si>
    <t>13916668</t>
  </si>
  <si>
    <t>13093651</t>
  </si>
  <si>
    <t>13232622</t>
  </si>
  <si>
    <t>13486476</t>
  </si>
  <si>
    <t>13871979</t>
  </si>
  <si>
    <t>13859046</t>
  </si>
  <si>
    <t>13899704</t>
  </si>
  <si>
    <t>13712398</t>
  </si>
  <si>
    <t>13551803</t>
  </si>
  <si>
    <t>13284117</t>
  </si>
  <si>
    <t>13251952</t>
  </si>
  <si>
    <t>13284165</t>
  </si>
  <si>
    <t>13524540</t>
  </si>
  <si>
    <t>13840870</t>
  </si>
  <si>
    <t>13251948</t>
  </si>
  <si>
    <t>13284103</t>
  </si>
  <si>
    <t>13195511</t>
  </si>
  <si>
    <t>13263594</t>
  </si>
  <si>
    <t>13364120</t>
  </si>
  <si>
    <t>13177522</t>
  </si>
  <si>
    <t>12862993</t>
  </si>
  <si>
    <t>13174104</t>
  </si>
  <si>
    <t>13875351</t>
  </si>
  <si>
    <t>13196482</t>
  </si>
  <si>
    <t>13881623</t>
  </si>
  <si>
    <t>13269629</t>
  </si>
  <si>
    <t>13862450</t>
  </si>
  <si>
    <t>13869078</t>
  </si>
  <si>
    <t>13881628</t>
  </si>
  <si>
    <t>13706477</t>
  </si>
  <si>
    <t>13378757</t>
  </si>
  <si>
    <t>13265662</t>
  </si>
  <si>
    <t>13870535</t>
  </si>
  <si>
    <t>13861019</t>
  </si>
  <si>
    <t>13951908</t>
  </si>
  <si>
    <t>13927677</t>
  </si>
  <si>
    <t>13951272</t>
  </si>
  <si>
    <t>13927223</t>
  </si>
  <si>
    <t>13464055</t>
  </si>
  <si>
    <t>13463119</t>
  </si>
  <si>
    <t>13345090</t>
  </si>
  <si>
    <t>13184409</t>
  </si>
  <si>
    <t>13181765</t>
  </si>
  <si>
    <t>13181764</t>
  </si>
  <si>
    <t>13845505</t>
  </si>
  <si>
    <t>13143559</t>
  </si>
  <si>
    <t>13848191</t>
  </si>
  <si>
    <t>13251980</t>
  </si>
  <si>
    <t>13301044</t>
  </si>
  <si>
    <t>13173474</t>
  </si>
  <si>
    <t>13241120</t>
  </si>
  <si>
    <t>13251771</t>
  </si>
  <si>
    <t>1_ muestra calidad_juridico_G108 5  - 21 de mayo</t>
  </si>
  <si>
    <t>G108</t>
  </si>
  <si>
    <t>JENNIFER</t>
  </si>
  <si>
    <t>SANDRA C</t>
  </si>
  <si>
    <t>LORENA</t>
  </si>
  <si>
    <t>DIANA</t>
  </si>
  <si>
    <t>SANDRA S</t>
  </si>
  <si>
    <t>Conforme</t>
  </si>
  <si>
    <t>conforme</t>
  </si>
  <si>
    <t xml:space="preserve">Conforme </t>
  </si>
  <si>
    <t>Ratificar glosa 2103 - dentro de los soportes de las evoluciones no se evidencian las fechas relacionadas en el medio magnetico, adicional ya perdio su oportunidad de respuesta en el ingreso anterior.</t>
  </si>
  <si>
    <t xml:space="preserve">Conforme con ajuste </t>
  </si>
  <si>
    <t>Ajustar fecha de evento 30/5/2023, la IPS siempre tuvo la fecha correcta ver folio 8 y 12 ingreso 00</t>
  </si>
  <si>
    <t>No Conforme</t>
  </si>
  <si>
    <t>Se reitera la glosa (2102) La reclamación presenta formulario de reclamación incompleto o mal diligenciado en el campo (Datos de atencion medica) en relación con ( profesional no  registrado en  RETHUS (para atención de fecha 1/09/2024))Para la fecha de atención el profesional no se encontraba con acto  administrativo como médico, realizaba servicio social obligatorio.Inicia 2024-08-01 finaliza 2025-07-31</t>
  </si>
  <si>
    <t>No Acepta</t>
  </si>
  <si>
    <t>No Aplica glosa 2103, Se evidencia tanto en el folio 11 de la entrada actual como en la primera entrada (folio 3) que la entidad anexa el formato de seguimiento de curaciones donde describe: fecha, Nº de curacion y una pequeña evolucion y/o descripcion de la curacion mas la firma unica del paciente, de acuerdo a las fechas descritas en dicho formato corresponden a las regsitradas en el magnetico, si bien el detalle de las evoluciones como tal no se encuentran o no estan completas y de considerarse insuficiente dicho formato, la glosa no seria por inconsistencia si no por Ausencia, es decir, por falta de evidencia si con el formato de las curaciones no es suficiente</t>
  </si>
  <si>
    <t>Acepta Parcial</t>
  </si>
  <si>
    <t>Se corrige la observacion de la glosa 2103 de acuerdo al analisis de entrada por urgencias, ya que en el folio 7 de la segunda entrada en la informacion de la atencion inicial describen que la fecha del evento fue el 31/05/2023 que por la misma inconsistencia se colocaron dichas fechas</t>
  </si>
  <si>
    <t>El profesional si se encuentra regsitrado en RETHUS para la fecha de prestacion, el "Servicio social obligatorio" certifica ante el Ministerio de Salud que es un profesional en ejercicio legal y autorizado para atender pacientes, firmar historias clínicas, formular medicamentos y ordenar procedimientos de medicina general, ademas de prestar sus servicios a una entidad activa y no como particular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</si>
</sst>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000000"/>
      <name val="Aptos Narrow"/>
      <family val="2"/>
      <scheme val="minor"/>
    </font>
    <font>
      <b/>
      <sz val="11"/>
      <color rgb="FF000000"/>
      <name val="Aptos Narrow"/>
      <family val="2"/>
      <scheme val="minor"/>
    </font>
    <font>
      <sz val="9"/>
      <color theme="1"/>
      <name val="Arial"/>
      <family val="2"/>
    </font>
  </fonts>
  <fills count="3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theme="9" tint="0.59999389629810485"/>
        <bgColor indexed="65"/>
      </patternFill>
    </fill>
    <fill>
      <patternFill patternType="solid">
        <fgColor theme="0" tint="-0.14999847407452621"/>
        <bgColor indexed="64"/>
      </patternFill>
    </fill>
    <fill>
      <patternFill patternType="solid">
        <fgColor rgb="FF00B0F0"/>
        <bgColor indexed="64"/>
      </patternFill>
    </fill>
    <fill>
      <patternFill patternType="solid">
        <fgColor theme="0" tint="-0.14999847407452621"/>
        <bgColor rgb="FF000000"/>
      </patternFill>
    </fill>
    <fill>
      <patternFill patternType="solid">
        <fgColor rgb="FFFFFF00"/>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rgb="FF00B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4" fillId="2" borderId="0" applyNumberFormat="0" applyBorder="0" applyAlignment="0" applyProtection="0"/>
    <xf numFmtId="0" fontId="1" fillId="3" borderId="0" applyNumberFormat="0" applyBorder="0" applyAlignment="0" applyProtection="0"/>
    <xf numFmtId="9" fontId="1" fillId="0" borderId="0" applyFont="0" applyFill="0" applyBorder="0" applyAlignment="0" applyProtection="0"/>
    <xf numFmtId="0" fontId="1" fillId="20" borderId="0" applyNumberFormat="0" applyBorder="0" applyAlignment="0" applyProtection="0"/>
  </cellStyleXfs>
  <cellXfs count="55">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2" applyNumberFormat="1" applyFont="1" applyFill="1" applyBorder="1" applyAlignment="1">
      <alignment horizontal="center" vertical="center" wrapText="1"/>
    </xf>
    <xf numFmtId="14" fontId="2" fillId="19"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0" fontId="6" fillId="0" borderId="1" xfId="0" applyFont="1" applyBorder="1"/>
    <xf numFmtId="14" fontId="0" fillId="0" borderId="0" xfId="0" applyNumberFormat="1"/>
    <xf numFmtId="14" fontId="3" fillId="22" borderId="1" xfId="0" applyNumberFormat="1" applyFont="1" applyFill="1" applyBorder="1" applyAlignment="1">
      <alignment horizontal="center" vertical="center" textRotation="90" wrapText="1"/>
    </xf>
    <xf numFmtId="0" fontId="3" fillId="21" borderId="1" xfId="4" applyNumberFormat="1" applyFont="1" applyFill="1" applyBorder="1" applyAlignment="1">
      <alignment horizontal="center" vertical="center" textRotation="90" wrapText="1"/>
    </xf>
    <xf numFmtId="0" fontId="7" fillId="23" borderId="1" xfId="0" applyFont="1" applyFill="1" applyBorder="1" applyAlignment="1">
      <alignment horizontal="center" vertical="center" textRotation="90" wrapText="1"/>
    </xf>
    <xf numFmtId="0" fontId="7" fillId="24" borderId="1" xfId="0" applyFont="1" applyFill="1" applyBorder="1" applyAlignment="1">
      <alignment horizontal="center" vertical="center" textRotation="90" wrapText="1"/>
    </xf>
    <xf numFmtId="14" fontId="3" fillId="22" borderId="3" xfId="0" applyNumberFormat="1" applyFont="1" applyFill="1" applyBorder="1" applyAlignment="1">
      <alignment horizontal="center" vertical="center" textRotation="90" wrapText="1"/>
    </xf>
    <xf numFmtId="0" fontId="0" fillId="0" borderId="4" xfId="0" applyBorder="1"/>
    <xf numFmtId="0" fontId="0" fillId="0" borderId="5" xfId="0" applyBorder="1"/>
    <xf numFmtId="0" fontId="0" fillId="0" borderId="6" xfId="0" applyBorder="1"/>
    <xf numFmtId="0" fontId="0" fillId="0" borderId="7" xfId="0" applyBorder="1"/>
    <xf numFmtId="0" fontId="3" fillId="25" borderId="1" xfId="0" applyFont="1" applyFill="1" applyBorder="1" applyAlignment="1">
      <alignment horizontal="center" vertical="center" wrapText="1"/>
    </xf>
    <xf numFmtId="0" fontId="3" fillId="26" borderId="1" xfId="0" applyFont="1" applyFill="1" applyBorder="1" applyAlignment="1">
      <alignment horizontal="center" vertical="center" wrapText="1"/>
    </xf>
    <xf numFmtId="0" fontId="0" fillId="0" borderId="1" xfId="0" applyBorder="1" applyAlignment="1">
      <alignment horizontal="left"/>
    </xf>
    <xf numFmtId="0" fontId="8" fillId="0" borderId="1" xfId="0" applyFont="1" applyBorder="1" applyAlignment="1">
      <alignment horizontal="left"/>
    </xf>
    <xf numFmtId="9" fontId="0" fillId="0" borderId="1" xfId="3" applyFont="1" applyBorder="1" applyAlignment="1">
      <alignment horizontal="center" vertical="center"/>
    </xf>
    <xf numFmtId="0" fontId="0" fillId="0" borderId="1" xfId="0" applyBorder="1" applyAlignment="1">
      <alignment horizontal="center" vertical="center"/>
    </xf>
    <xf numFmtId="10" fontId="0" fillId="0" borderId="1" xfId="3" applyNumberFormat="1" applyFont="1" applyBorder="1" applyAlignment="1">
      <alignment horizontal="center" vertical="center"/>
    </xf>
    <xf numFmtId="0" fontId="3" fillId="27" borderId="11" xfId="0" applyFont="1" applyFill="1" applyBorder="1"/>
    <xf numFmtId="0" fontId="3" fillId="27" borderId="12" xfId="0" applyFont="1" applyFill="1" applyBorder="1"/>
    <xf numFmtId="9" fontId="3" fillId="27" borderId="13" xfId="3" applyFont="1" applyFill="1" applyBorder="1"/>
    <xf numFmtId="0" fontId="3" fillId="27" borderId="14" xfId="0" applyFont="1" applyFill="1" applyBorder="1"/>
    <xf numFmtId="10" fontId="3" fillId="28" borderId="13" xfId="3" applyNumberFormat="1" applyFont="1" applyFill="1" applyBorder="1"/>
    <xf numFmtId="10" fontId="3" fillId="29" borderId="13" xfId="3" applyNumberFormat="1" applyFont="1" applyFill="1" applyBorder="1"/>
    <xf numFmtId="0" fontId="3" fillId="21" borderId="2" xfId="0" applyFont="1" applyFill="1" applyBorder="1" applyAlignment="1">
      <alignment horizontal="center"/>
    </xf>
    <xf numFmtId="14" fontId="3" fillId="21" borderId="2" xfId="0" applyNumberFormat="1" applyFont="1" applyFill="1" applyBorder="1" applyAlignment="1">
      <alignment horizontal="center"/>
    </xf>
    <xf numFmtId="0" fontId="3" fillId="25" borderId="8" xfId="0" applyFont="1" applyFill="1" applyBorder="1" applyAlignment="1">
      <alignment horizontal="center"/>
    </xf>
    <xf numFmtId="0" fontId="3" fillId="25" borderId="9" xfId="0" applyFont="1" applyFill="1" applyBorder="1" applyAlignment="1">
      <alignment horizontal="center"/>
    </xf>
    <xf numFmtId="0" fontId="3" fillId="25" borderId="10" xfId="0" applyFont="1" applyFill="1" applyBorder="1" applyAlignment="1">
      <alignment horizontal="center"/>
    </xf>
    <xf numFmtId="0" fontId="3" fillId="11" borderId="8" xfId="0" applyFont="1" applyFill="1" applyBorder="1" applyAlignment="1">
      <alignment horizontal="center"/>
    </xf>
    <xf numFmtId="0" fontId="3" fillId="11" borderId="9" xfId="0" applyFont="1" applyFill="1" applyBorder="1" applyAlignment="1">
      <alignment horizontal="center"/>
    </xf>
    <xf numFmtId="0" fontId="3" fillId="11" borderId="10" xfId="0" applyFont="1" applyFill="1" applyBorder="1" applyAlignment="1">
      <alignment horizontal="center"/>
    </xf>
  </cellXfs>
  <cellStyles count="5">
    <cellStyle name="20% - Énfasis5" xfId="2" builtinId="46"/>
    <cellStyle name="40% - Énfasis6" xfId="4" builtinId="51"/>
    <cellStyle name="Énfasis5" xfId="1" builtinId="45"/>
    <cellStyle name="Normal" xfId="0" builtinId="0"/>
    <cellStyle name="Porcentaje" xfId="3"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9E329-A983-45FF-9A0C-01C5E9ECE778}">
  <dimension ref="A1:CG86"/>
  <sheetViews>
    <sheetView tabSelected="1" topLeftCell="A2" zoomScale="80" zoomScaleNormal="80" workbookViewId="0">
      <selection activeCell="A2" sqref="A2"/>
    </sheetView>
  </sheetViews>
  <sheetFormatPr baseColWidth="10" defaultRowHeight="15" x14ac:dyDescent="0.25"/>
  <cols>
    <col min="68" max="68" width="20.7109375" customWidth="1"/>
  </cols>
  <sheetData>
    <row r="1" spans="1:85" x14ac:dyDescent="0.25">
      <c r="BN1" s="47" t="s">
        <v>748</v>
      </c>
      <c r="BO1" s="47"/>
      <c r="BP1" s="47"/>
      <c r="BQ1" s="47"/>
      <c r="BR1" s="48"/>
      <c r="BS1" s="48" t="s">
        <v>749</v>
      </c>
      <c r="BT1" s="47"/>
      <c r="BU1" s="47"/>
      <c r="BV1" s="47" t="s">
        <v>750</v>
      </c>
      <c r="BW1" s="47"/>
      <c r="BX1" s="48"/>
      <c r="BY1" s="47" t="s">
        <v>751</v>
      </c>
      <c r="BZ1" s="47"/>
      <c r="CA1" s="47"/>
      <c r="CB1" s="47"/>
      <c r="CC1" s="47"/>
      <c r="CD1" s="47"/>
      <c r="CE1" s="47"/>
      <c r="CF1" s="47"/>
      <c r="CG1" s="48"/>
    </row>
    <row r="2" spans="1:85" ht="128.25" x14ac:dyDescent="0.25">
      <c r="A2" s="7" t="s">
        <v>0</v>
      </c>
      <c r="B2" s="1" t="s">
        <v>1</v>
      </c>
      <c r="C2" s="1" t="s">
        <v>2</v>
      </c>
      <c r="D2" s="2" t="s">
        <v>3</v>
      </c>
      <c r="E2" s="2" t="s">
        <v>4</v>
      </c>
      <c r="F2" s="3" t="s">
        <v>5</v>
      </c>
      <c r="G2" s="4" t="s">
        <v>6</v>
      </c>
      <c r="H2" s="1" t="s">
        <v>7</v>
      </c>
      <c r="I2" s="1" t="s">
        <v>8</v>
      </c>
      <c r="J2" s="1" t="s">
        <v>9</v>
      </c>
      <c r="K2" s="1" t="s">
        <v>10</v>
      </c>
      <c r="L2" s="5" t="s">
        <v>11</v>
      </c>
      <c r="M2" s="5" t="s">
        <v>12</v>
      </c>
      <c r="N2" s="5" t="s">
        <v>13</v>
      </c>
      <c r="O2" s="6" t="s">
        <v>14</v>
      </c>
      <c r="P2" s="5" t="s">
        <v>15</v>
      </c>
      <c r="Q2" s="1" t="s">
        <v>16</v>
      </c>
      <c r="R2" s="1" t="s">
        <v>17</v>
      </c>
      <c r="S2" s="7" t="s">
        <v>18</v>
      </c>
      <c r="T2" s="1" t="s">
        <v>19</v>
      </c>
      <c r="U2" s="1" t="s">
        <v>20</v>
      </c>
      <c r="V2" s="1" t="s">
        <v>21</v>
      </c>
      <c r="W2" s="1" t="s">
        <v>22</v>
      </c>
      <c r="X2" s="8" t="s">
        <v>23</v>
      </c>
      <c r="Y2" s="8" t="s">
        <v>24</v>
      </c>
      <c r="Z2" s="8" t="s">
        <v>25</v>
      </c>
      <c r="AA2" s="9" t="s">
        <v>26</v>
      </c>
      <c r="AB2" s="10" t="s">
        <v>27</v>
      </c>
      <c r="AC2" s="10" t="s">
        <v>28</v>
      </c>
      <c r="AD2" s="10" t="s">
        <v>29</v>
      </c>
      <c r="AE2" s="4" t="s">
        <v>30</v>
      </c>
      <c r="AF2" s="11" t="s">
        <v>31</v>
      </c>
      <c r="AG2" s="1" t="s">
        <v>32</v>
      </c>
      <c r="AH2" s="1" t="s">
        <v>33</v>
      </c>
      <c r="AI2" s="1" t="s">
        <v>34</v>
      </c>
      <c r="AJ2" s="1" t="s">
        <v>35</v>
      </c>
      <c r="AK2" s="1" t="s">
        <v>36</v>
      </c>
      <c r="AL2" s="1" t="s">
        <v>37</v>
      </c>
      <c r="AM2" s="1" t="s">
        <v>38</v>
      </c>
      <c r="AN2" s="1" t="s">
        <v>39</v>
      </c>
      <c r="AO2" s="1" t="s">
        <v>40</v>
      </c>
      <c r="AP2" s="7" t="s">
        <v>41</v>
      </c>
      <c r="AQ2" s="1" t="s">
        <v>42</v>
      </c>
      <c r="AR2" s="1" t="s">
        <v>43</v>
      </c>
      <c r="AS2" s="1" t="s">
        <v>44</v>
      </c>
      <c r="AT2" s="12" t="s">
        <v>45</v>
      </c>
      <c r="AU2" s="12" t="s">
        <v>46</v>
      </c>
      <c r="AV2" s="12" t="s">
        <v>47</v>
      </c>
      <c r="AW2" s="13" t="s">
        <v>48</v>
      </c>
      <c r="AX2" s="13" t="s">
        <v>49</v>
      </c>
      <c r="AY2" s="13" t="s">
        <v>50</v>
      </c>
      <c r="AZ2" s="14" t="s">
        <v>51</v>
      </c>
      <c r="BA2" s="15" t="s">
        <v>52</v>
      </c>
      <c r="BB2" s="15" t="s">
        <v>53</v>
      </c>
      <c r="BC2" s="16" t="s">
        <v>54</v>
      </c>
      <c r="BD2" s="16" t="s">
        <v>55</v>
      </c>
      <c r="BE2" s="16" t="s">
        <v>56</v>
      </c>
      <c r="BF2" s="16" t="s">
        <v>57</v>
      </c>
      <c r="BG2" s="16" t="s">
        <v>58</v>
      </c>
      <c r="BH2" s="17" t="s">
        <v>59</v>
      </c>
      <c r="BI2" s="17" t="s">
        <v>60</v>
      </c>
      <c r="BJ2" s="18" t="s">
        <v>61</v>
      </c>
      <c r="BK2" s="18" t="s">
        <v>62</v>
      </c>
      <c r="BL2" s="19" t="s">
        <v>63</v>
      </c>
      <c r="BM2" s="19" t="s">
        <v>64</v>
      </c>
      <c r="BN2" s="25" t="s">
        <v>752</v>
      </c>
      <c r="BO2" s="26" t="s">
        <v>748</v>
      </c>
      <c r="BP2" s="26" t="s">
        <v>753</v>
      </c>
      <c r="BQ2" s="26" t="s">
        <v>754</v>
      </c>
      <c r="BR2" s="25" t="s">
        <v>755</v>
      </c>
      <c r="BS2" s="25" t="s">
        <v>756</v>
      </c>
      <c r="BT2" s="26" t="s">
        <v>757</v>
      </c>
      <c r="BU2" s="26" t="s">
        <v>754</v>
      </c>
      <c r="BV2" s="26" t="s">
        <v>758</v>
      </c>
      <c r="BW2" s="26" t="s">
        <v>759</v>
      </c>
      <c r="BX2" s="25" t="s">
        <v>760</v>
      </c>
      <c r="BY2" s="25" t="s">
        <v>761</v>
      </c>
      <c r="BZ2" s="27" t="s">
        <v>762</v>
      </c>
      <c r="CA2" s="27" t="s">
        <v>754</v>
      </c>
      <c r="CB2" s="27" t="s">
        <v>763</v>
      </c>
      <c r="CC2" s="27" t="s">
        <v>764</v>
      </c>
      <c r="CD2" s="28" t="s">
        <v>765</v>
      </c>
      <c r="CE2" s="27" t="s">
        <v>766</v>
      </c>
      <c r="CF2" s="27" t="s">
        <v>767</v>
      </c>
      <c r="CG2" s="29" t="s">
        <v>768</v>
      </c>
    </row>
    <row r="3" spans="1:85" x14ac:dyDescent="0.25">
      <c r="A3" s="22" t="s">
        <v>787</v>
      </c>
      <c r="B3" s="20">
        <v>19367568</v>
      </c>
      <c r="C3" s="20" t="s">
        <v>93</v>
      </c>
      <c r="D3" s="21">
        <v>45783</v>
      </c>
      <c r="E3" s="21">
        <v>45841</v>
      </c>
      <c r="F3" s="20" t="s">
        <v>66</v>
      </c>
      <c r="G3" s="20" t="s">
        <v>67</v>
      </c>
      <c r="H3" s="20" t="s">
        <v>151</v>
      </c>
      <c r="I3" s="20">
        <v>890807591</v>
      </c>
      <c r="J3" s="20" t="s">
        <v>152</v>
      </c>
      <c r="K3" s="20">
        <v>170010010301</v>
      </c>
      <c r="L3" s="20" t="s">
        <v>69</v>
      </c>
      <c r="M3" s="20" t="s">
        <v>70</v>
      </c>
      <c r="N3" s="20" t="s">
        <v>142</v>
      </c>
      <c r="O3" s="20">
        <v>0</v>
      </c>
      <c r="P3" s="20" t="s">
        <v>71</v>
      </c>
      <c r="Q3" s="20" t="s">
        <v>153</v>
      </c>
      <c r="R3" s="20">
        <v>1053809102</v>
      </c>
      <c r="S3" s="20" t="s">
        <v>154</v>
      </c>
      <c r="T3" s="20">
        <v>17</v>
      </c>
      <c r="U3" s="21">
        <v>45179</v>
      </c>
      <c r="V3" s="21">
        <v>45180</v>
      </c>
      <c r="W3" s="21">
        <v>45179</v>
      </c>
      <c r="X3" s="22">
        <v>0</v>
      </c>
      <c r="Y3" s="21">
        <v>0</v>
      </c>
      <c r="Z3" s="21">
        <v>0</v>
      </c>
      <c r="AA3" s="22" t="s">
        <v>155</v>
      </c>
      <c r="AB3" s="22" t="s">
        <v>156</v>
      </c>
      <c r="AC3" s="22" t="s">
        <v>157</v>
      </c>
      <c r="AD3" s="22">
        <v>0</v>
      </c>
      <c r="AE3" s="21" t="s">
        <v>158</v>
      </c>
      <c r="AF3" s="20">
        <v>118462767</v>
      </c>
      <c r="AG3" s="20" t="s">
        <v>96</v>
      </c>
      <c r="AH3" s="20" t="s">
        <v>123</v>
      </c>
      <c r="AI3" s="20" t="s">
        <v>124</v>
      </c>
      <c r="AJ3" s="20" t="s">
        <v>106</v>
      </c>
      <c r="AK3" s="20" t="s">
        <v>159</v>
      </c>
      <c r="AL3" s="20" t="s">
        <v>160</v>
      </c>
      <c r="AM3" s="20" t="s">
        <v>160</v>
      </c>
      <c r="AN3" s="20" t="s">
        <v>75</v>
      </c>
      <c r="AO3" s="20" t="s">
        <v>75</v>
      </c>
      <c r="AP3" s="20">
        <v>1662198</v>
      </c>
      <c r="AQ3" s="20" t="s">
        <v>75</v>
      </c>
      <c r="AR3" s="20" t="s">
        <v>76</v>
      </c>
      <c r="AS3" s="20">
        <v>12236532</v>
      </c>
      <c r="AT3" s="20" t="s">
        <v>161</v>
      </c>
      <c r="AU3" s="20">
        <v>3209</v>
      </c>
      <c r="AV3" s="20" t="s">
        <v>78</v>
      </c>
      <c r="AW3" s="20">
        <v>3</v>
      </c>
      <c r="AX3" s="20">
        <v>2</v>
      </c>
      <c r="AY3" s="20">
        <v>5</v>
      </c>
      <c r="AZ3" s="20">
        <v>2</v>
      </c>
      <c r="BA3" s="20">
        <v>1236</v>
      </c>
      <c r="BB3" s="20" t="s">
        <v>90</v>
      </c>
      <c r="BC3" s="20">
        <v>0</v>
      </c>
      <c r="BD3" s="20">
        <v>0</v>
      </c>
      <c r="BE3" s="20" t="e">
        <v>#N/A</v>
      </c>
      <c r="BF3" s="20" t="e">
        <v>#N/A</v>
      </c>
      <c r="BG3" s="20" t="s">
        <v>80</v>
      </c>
      <c r="BH3" s="20" t="s">
        <v>114</v>
      </c>
      <c r="BI3" s="20" t="s">
        <v>82</v>
      </c>
      <c r="BJ3" s="20" t="s">
        <v>98</v>
      </c>
      <c r="BK3" s="20" t="s">
        <v>98</v>
      </c>
      <c r="BL3" s="21">
        <v>46148</v>
      </c>
      <c r="BM3" s="20" t="s">
        <v>162</v>
      </c>
      <c r="BN3" s="24">
        <v>46185</v>
      </c>
      <c r="BO3" t="s">
        <v>876</v>
      </c>
      <c r="BP3" s="24" t="s">
        <v>878</v>
      </c>
    </row>
    <row r="4" spans="1:85" x14ac:dyDescent="0.25">
      <c r="A4" s="22" t="s">
        <v>791</v>
      </c>
      <c r="B4" s="20">
        <v>19369667</v>
      </c>
      <c r="C4" s="20" t="s">
        <v>93</v>
      </c>
      <c r="D4" s="21">
        <v>45783</v>
      </c>
      <c r="E4" s="21">
        <v>45842</v>
      </c>
      <c r="F4" s="20" t="s">
        <v>66</v>
      </c>
      <c r="G4" s="20" t="s">
        <v>67</v>
      </c>
      <c r="H4" s="20">
        <v>3238323</v>
      </c>
      <c r="I4" s="20">
        <v>890985703</v>
      </c>
      <c r="J4" s="20" t="s">
        <v>121</v>
      </c>
      <c r="K4" s="20">
        <v>50880561801</v>
      </c>
      <c r="L4" s="20" t="s">
        <v>86</v>
      </c>
      <c r="M4" s="20" t="s">
        <v>70</v>
      </c>
      <c r="N4" s="20" t="s">
        <v>221</v>
      </c>
      <c r="O4" s="20">
        <v>0</v>
      </c>
      <c r="P4" s="20" t="s">
        <v>71</v>
      </c>
      <c r="Q4" s="20" t="s">
        <v>72</v>
      </c>
      <c r="R4" s="20">
        <v>1000305362</v>
      </c>
      <c r="S4" s="20" t="s">
        <v>222</v>
      </c>
      <c r="T4" s="20">
        <v>2</v>
      </c>
      <c r="U4" s="21">
        <v>45016</v>
      </c>
      <c r="V4" s="21">
        <v>45016</v>
      </c>
      <c r="W4" s="21">
        <v>45016</v>
      </c>
      <c r="X4" s="22">
        <v>0</v>
      </c>
      <c r="Y4" s="21">
        <v>0</v>
      </c>
      <c r="Z4" s="21">
        <v>0</v>
      </c>
      <c r="AA4" s="22">
        <v>0</v>
      </c>
      <c r="AB4" s="22">
        <v>0</v>
      </c>
      <c r="AC4" s="22">
        <v>0</v>
      </c>
      <c r="AD4" s="22">
        <v>0</v>
      </c>
      <c r="AE4" s="21" t="e">
        <v>#N/A</v>
      </c>
      <c r="AF4" s="20">
        <v>118487901</v>
      </c>
      <c r="AG4" s="20" t="s">
        <v>117</v>
      </c>
      <c r="AH4" s="20">
        <v>21101</v>
      </c>
      <c r="AI4" s="20" t="s">
        <v>186</v>
      </c>
      <c r="AJ4" s="20" t="s">
        <v>74</v>
      </c>
      <c r="AK4" s="20" t="s">
        <v>223</v>
      </c>
      <c r="AL4" s="20" t="s">
        <v>223</v>
      </c>
      <c r="AM4" s="20" t="s">
        <v>223</v>
      </c>
      <c r="AN4" s="20" t="s">
        <v>75</v>
      </c>
      <c r="AO4" s="20" t="s">
        <v>75</v>
      </c>
      <c r="AP4" s="20">
        <v>18790</v>
      </c>
      <c r="AQ4" s="20" t="s">
        <v>75</v>
      </c>
      <c r="AR4" s="20" t="s">
        <v>76</v>
      </c>
      <c r="AS4" s="20">
        <v>12238648</v>
      </c>
      <c r="AT4" s="20">
        <v>2103</v>
      </c>
      <c r="AU4" s="20">
        <v>3109</v>
      </c>
      <c r="AV4" s="20" t="s">
        <v>78</v>
      </c>
      <c r="AW4" s="20">
        <v>1</v>
      </c>
      <c r="AX4" s="20">
        <v>1</v>
      </c>
      <c r="AY4" s="20">
        <v>2</v>
      </c>
      <c r="AZ4" s="20">
        <v>2</v>
      </c>
      <c r="BA4" s="20">
        <v>1645</v>
      </c>
      <c r="BB4" s="20" t="s">
        <v>102</v>
      </c>
      <c r="BC4" s="20">
        <v>0</v>
      </c>
      <c r="BD4" s="20">
        <v>0</v>
      </c>
      <c r="BE4" s="20" t="e">
        <v>#N/A</v>
      </c>
      <c r="BF4" s="20" t="e">
        <v>#N/A</v>
      </c>
      <c r="BG4" s="20" t="s">
        <v>80</v>
      </c>
      <c r="BH4" s="20" t="s">
        <v>81</v>
      </c>
      <c r="BI4" s="20" t="s">
        <v>82</v>
      </c>
      <c r="BJ4" s="20" t="s">
        <v>98</v>
      </c>
      <c r="BK4" s="20" t="s">
        <v>98</v>
      </c>
      <c r="BL4" s="21">
        <v>46148</v>
      </c>
      <c r="BM4" s="20" t="s">
        <v>224</v>
      </c>
      <c r="BN4" s="24">
        <v>46185</v>
      </c>
      <c r="BO4" t="s">
        <v>876</v>
      </c>
      <c r="BP4" t="s">
        <v>880</v>
      </c>
    </row>
    <row r="5" spans="1:85" x14ac:dyDescent="0.25">
      <c r="A5" s="22" t="s">
        <v>793</v>
      </c>
      <c r="B5" s="20">
        <v>19367533</v>
      </c>
      <c r="C5" s="20" t="s">
        <v>93</v>
      </c>
      <c r="D5" s="21">
        <v>45783</v>
      </c>
      <c r="E5" s="21">
        <v>45841</v>
      </c>
      <c r="F5" s="20" t="s">
        <v>66</v>
      </c>
      <c r="G5" s="20" t="s">
        <v>67</v>
      </c>
      <c r="H5" s="20" t="s">
        <v>260</v>
      </c>
      <c r="I5" s="20">
        <v>860006745</v>
      </c>
      <c r="J5" s="20" t="s">
        <v>147</v>
      </c>
      <c r="K5" s="20">
        <v>110010895201</v>
      </c>
      <c r="L5" s="20" t="s">
        <v>86</v>
      </c>
      <c r="M5" s="20" t="s">
        <v>70</v>
      </c>
      <c r="N5" s="20" t="s">
        <v>258</v>
      </c>
      <c r="O5" s="20">
        <v>0</v>
      </c>
      <c r="P5" s="20" t="s">
        <v>71</v>
      </c>
      <c r="Q5" s="20" t="s">
        <v>72</v>
      </c>
      <c r="R5" s="20">
        <v>1023955322</v>
      </c>
      <c r="S5" s="20" t="s">
        <v>261</v>
      </c>
      <c r="T5" s="20">
        <v>1</v>
      </c>
      <c r="U5" s="21">
        <v>44734</v>
      </c>
      <c r="V5" s="21">
        <v>44734</v>
      </c>
      <c r="W5" s="21">
        <v>44670</v>
      </c>
      <c r="X5" s="22">
        <v>0</v>
      </c>
      <c r="Y5" s="21">
        <v>0</v>
      </c>
      <c r="Z5" s="21">
        <v>0</v>
      </c>
      <c r="AA5" s="22">
        <v>0</v>
      </c>
      <c r="AB5" s="22">
        <v>0</v>
      </c>
      <c r="AC5" s="22">
        <v>0</v>
      </c>
      <c r="AD5" s="22">
        <v>0</v>
      </c>
      <c r="AE5" s="21" t="e">
        <v>#N/A</v>
      </c>
      <c r="AF5" s="20">
        <v>118462114</v>
      </c>
      <c r="AG5" s="20" t="s">
        <v>117</v>
      </c>
      <c r="AH5" s="20">
        <v>39143</v>
      </c>
      <c r="AI5" s="20" t="s">
        <v>125</v>
      </c>
      <c r="AJ5" s="20" t="s">
        <v>74</v>
      </c>
      <c r="AK5" s="20" t="s">
        <v>262</v>
      </c>
      <c r="AL5" s="20" t="s">
        <v>262</v>
      </c>
      <c r="AM5" s="20" t="s">
        <v>262</v>
      </c>
      <c r="AN5" s="20" t="s">
        <v>75</v>
      </c>
      <c r="AO5" s="20" t="s">
        <v>75</v>
      </c>
      <c r="AP5" s="20">
        <v>57700</v>
      </c>
      <c r="AQ5" s="20" t="s">
        <v>75</v>
      </c>
      <c r="AR5" s="20" t="s">
        <v>76</v>
      </c>
      <c r="AS5" s="20">
        <v>12236496</v>
      </c>
      <c r="AT5" s="20" t="s">
        <v>120</v>
      </c>
      <c r="AU5" s="20">
        <v>3302</v>
      </c>
      <c r="AV5" s="20" t="s">
        <v>78</v>
      </c>
      <c r="AW5" s="20">
        <v>2</v>
      </c>
      <c r="AX5" s="20">
        <v>1</v>
      </c>
      <c r="AY5" s="20">
        <v>3</v>
      </c>
      <c r="AZ5" s="20">
        <v>2</v>
      </c>
      <c r="BA5" s="20">
        <v>1236</v>
      </c>
      <c r="BB5" s="20" t="s">
        <v>102</v>
      </c>
      <c r="BC5" s="20">
        <v>0</v>
      </c>
      <c r="BD5" s="20">
        <v>0</v>
      </c>
      <c r="BE5" s="20" t="e">
        <v>#N/A</v>
      </c>
      <c r="BF5" s="20" t="e">
        <v>#N/A</v>
      </c>
      <c r="BG5" s="20" t="s">
        <v>80</v>
      </c>
      <c r="BH5" s="20" t="s">
        <v>81</v>
      </c>
      <c r="BI5" s="20" t="s">
        <v>82</v>
      </c>
      <c r="BJ5" s="20" t="s">
        <v>120</v>
      </c>
      <c r="BK5" s="20" t="s">
        <v>83</v>
      </c>
      <c r="BL5" s="21">
        <v>46148</v>
      </c>
      <c r="BM5" s="20" t="s">
        <v>150</v>
      </c>
      <c r="BN5" s="24">
        <v>46185</v>
      </c>
      <c r="BO5" t="s">
        <v>876</v>
      </c>
      <c r="BP5" s="24" t="s">
        <v>878</v>
      </c>
    </row>
    <row r="6" spans="1:85" x14ac:dyDescent="0.25">
      <c r="A6" s="22" t="s">
        <v>798</v>
      </c>
      <c r="B6" s="20">
        <v>19368977</v>
      </c>
      <c r="C6" s="20" t="s">
        <v>93</v>
      </c>
      <c r="D6" s="21">
        <v>45783</v>
      </c>
      <c r="E6" s="21">
        <v>45842</v>
      </c>
      <c r="F6" s="20" t="s">
        <v>66</v>
      </c>
      <c r="G6" s="20" t="s">
        <v>67</v>
      </c>
      <c r="H6" s="20">
        <v>10367325</v>
      </c>
      <c r="I6" s="20">
        <v>860035992</v>
      </c>
      <c r="J6" s="20" t="s">
        <v>133</v>
      </c>
      <c r="K6" s="20">
        <v>110010911101</v>
      </c>
      <c r="L6" s="20" t="s">
        <v>69</v>
      </c>
      <c r="M6" s="20" t="s">
        <v>70</v>
      </c>
      <c r="N6" s="20" t="s">
        <v>308</v>
      </c>
      <c r="O6" s="20">
        <v>0</v>
      </c>
      <c r="P6" s="20" t="s">
        <v>71</v>
      </c>
      <c r="Q6" s="20" t="s">
        <v>72</v>
      </c>
      <c r="R6" s="20">
        <v>80177450</v>
      </c>
      <c r="S6" s="20" t="s">
        <v>309</v>
      </c>
      <c r="T6" s="20">
        <v>1</v>
      </c>
      <c r="U6" s="21">
        <v>45240</v>
      </c>
      <c r="V6" s="21">
        <v>45240</v>
      </c>
      <c r="W6" s="21">
        <v>45240</v>
      </c>
      <c r="X6" s="22">
        <v>0</v>
      </c>
      <c r="Y6" s="21">
        <v>0</v>
      </c>
      <c r="Z6" s="21">
        <v>0</v>
      </c>
      <c r="AA6" s="22">
        <v>0</v>
      </c>
      <c r="AB6" s="22">
        <v>0</v>
      </c>
      <c r="AC6" s="22">
        <v>0</v>
      </c>
      <c r="AD6" s="22">
        <v>0</v>
      </c>
      <c r="AE6" s="21" t="e">
        <v>#N/A</v>
      </c>
      <c r="AF6" s="20">
        <v>118481397</v>
      </c>
      <c r="AG6" s="20" t="s">
        <v>117</v>
      </c>
      <c r="AH6" s="20">
        <v>21141</v>
      </c>
      <c r="AI6" s="20" t="s">
        <v>310</v>
      </c>
      <c r="AJ6" s="20" t="s">
        <v>74</v>
      </c>
      <c r="AK6" s="20" t="s">
        <v>247</v>
      </c>
      <c r="AL6" s="20" t="s">
        <v>247</v>
      </c>
      <c r="AM6" s="20" t="s">
        <v>247</v>
      </c>
      <c r="AN6" s="20" t="s">
        <v>75</v>
      </c>
      <c r="AO6" s="20" t="s">
        <v>75</v>
      </c>
      <c r="AP6" s="20">
        <v>100900</v>
      </c>
      <c r="AQ6" s="20" t="s">
        <v>75</v>
      </c>
      <c r="AR6" s="20" t="s">
        <v>76</v>
      </c>
      <c r="AS6" s="20">
        <v>12237949</v>
      </c>
      <c r="AT6" s="20" t="s">
        <v>77</v>
      </c>
      <c r="AU6" s="20">
        <v>3209</v>
      </c>
      <c r="AV6" s="20" t="s">
        <v>78</v>
      </c>
      <c r="AW6" s="20">
        <v>2</v>
      </c>
      <c r="AX6" s="20">
        <v>1</v>
      </c>
      <c r="AY6" s="20">
        <v>3</v>
      </c>
      <c r="AZ6" s="20">
        <v>2</v>
      </c>
      <c r="BA6" s="20">
        <v>1236</v>
      </c>
      <c r="BB6" s="20" t="s">
        <v>90</v>
      </c>
      <c r="BC6" s="20">
        <v>0</v>
      </c>
      <c r="BD6" s="20">
        <v>0</v>
      </c>
      <c r="BE6" s="20" t="e">
        <v>#N/A</v>
      </c>
      <c r="BF6" s="20" t="e">
        <v>#N/A</v>
      </c>
      <c r="BG6" s="20" t="s">
        <v>99</v>
      </c>
      <c r="BH6" s="20" t="s">
        <v>81</v>
      </c>
      <c r="BI6" s="20" t="s">
        <v>82</v>
      </c>
      <c r="BJ6" s="20" t="s">
        <v>98</v>
      </c>
      <c r="BK6" s="20" t="s">
        <v>98</v>
      </c>
      <c r="BL6" s="21">
        <v>46148</v>
      </c>
      <c r="BM6" s="20" t="s">
        <v>311</v>
      </c>
      <c r="BN6" s="24">
        <v>46185</v>
      </c>
      <c r="BO6" t="s">
        <v>876</v>
      </c>
      <c r="BP6" t="s">
        <v>878</v>
      </c>
    </row>
    <row r="7" spans="1:85" x14ac:dyDescent="0.25">
      <c r="A7" s="22" t="s">
        <v>802</v>
      </c>
      <c r="B7" s="20">
        <v>19389081</v>
      </c>
      <c r="C7" s="20" t="s">
        <v>93</v>
      </c>
      <c r="D7" s="21">
        <v>45812</v>
      </c>
      <c r="E7" s="21">
        <v>45853</v>
      </c>
      <c r="F7" s="20" t="s">
        <v>66</v>
      </c>
      <c r="G7" s="20" t="s">
        <v>67</v>
      </c>
      <c r="H7" s="20" t="s">
        <v>351</v>
      </c>
      <c r="I7" s="20">
        <v>890911816</v>
      </c>
      <c r="J7" s="20" t="s">
        <v>348</v>
      </c>
      <c r="K7" s="20">
        <v>50010217203</v>
      </c>
      <c r="L7" s="20" t="s">
        <v>69</v>
      </c>
      <c r="M7" s="20" t="s">
        <v>70</v>
      </c>
      <c r="N7" s="20" t="s">
        <v>352</v>
      </c>
      <c r="O7" s="20">
        <v>0</v>
      </c>
      <c r="P7" s="20" t="s">
        <v>71</v>
      </c>
      <c r="Q7" s="20" t="s">
        <v>72</v>
      </c>
      <c r="R7" s="20">
        <v>70503308</v>
      </c>
      <c r="S7" s="20" t="s">
        <v>353</v>
      </c>
      <c r="T7" s="20">
        <v>86</v>
      </c>
      <c r="U7" s="21">
        <v>45499</v>
      </c>
      <c r="V7" s="21">
        <v>45511</v>
      </c>
      <c r="W7" s="21">
        <v>45499</v>
      </c>
      <c r="X7" s="22">
        <v>0</v>
      </c>
      <c r="Y7" s="21">
        <v>0</v>
      </c>
      <c r="Z7" s="21">
        <v>0</v>
      </c>
      <c r="AA7" s="22">
        <v>0</v>
      </c>
      <c r="AB7" s="22">
        <v>0</v>
      </c>
      <c r="AC7" s="22">
        <v>0</v>
      </c>
      <c r="AD7" s="22">
        <v>0</v>
      </c>
      <c r="AE7" s="21" t="e">
        <v>#N/A</v>
      </c>
      <c r="AF7" s="20">
        <v>118827464</v>
      </c>
      <c r="AG7" s="20" t="s">
        <v>96</v>
      </c>
      <c r="AH7" s="20" t="s">
        <v>354</v>
      </c>
      <c r="AI7" s="20" t="s">
        <v>355</v>
      </c>
      <c r="AJ7" s="20" t="s">
        <v>84</v>
      </c>
      <c r="AK7" s="20" t="s">
        <v>313</v>
      </c>
      <c r="AL7" s="20" t="s">
        <v>356</v>
      </c>
      <c r="AM7" s="20" t="s">
        <v>356</v>
      </c>
      <c r="AN7" s="20" t="s">
        <v>75</v>
      </c>
      <c r="AO7" s="20" t="s">
        <v>75</v>
      </c>
      <c r="AP7" s="20">
        <v>32381012</v>
      </c>
      <c r="AQ7" s="20" t="s">
        <v>75</v>
      </c>
      <c r="AR7" s="20" t="s">
        <v>76</v>
      </c>
      <c r="AS7" s="20">
        <v>12258379</v>
      </c>
      <c r="AT7" s="20">
        <v>2102</v>
      </c>
      <c r="AU7" s="20">
        <v>4507</v>
      </c>
      <c r="AV7" s="20" t="s">
        <v>78</v>
      </c>
      <c r="AW7" s="20">
        <v>1</v>
      </c>
      <c r="AX7" s="20">
        <v>1</v>
      </c>
      <c r="AY7" s="20">
        <v>2</v>
      </c>
      <c r="AZ7" s="20">
        <v>1</v>
      </c>
      <c r="BA7" s="20">
        <v>1236</v>
      </c>
      <c r="BB7" s="20" t="s">
        <v>90</v>
      </c>
      <c r="BC7" s="20">
        <v>0</v>
      </c>
      <c r="BD7" s="20">
        <v>0</v>
      </c>
      <c r="BE7" s="20" t="e">
        <v>#N/A</v>
      </c>
      <c r="BF7" s="20" t="e">
        <v>#N/A</v>
      </c>
      <c r="BG7" s="20" t="s">
        <v>146</v>
      </c>
      <c r="BH7" s="20" t="s">
        <v>81</v>
      </c>
      <c r="BI7" s="20" t="s">
        <v>82</v>
      </c>
      <c r="BJ7" s="20" t="s">
        <v>98</v>
      </c>
      <c r="BK7" s="20" t="s">
        <v>98</v>
      </c>
      <c r="BL7" s="21">
        <v>46149</v>
      </c>
      <c r="BM7" s="20" t="s">
        <v>238</v>
      </c>
      <c r="BN7" s="24">
        <v>46185</v>
      </c>
      <c r="BO7" t="s">
        <v>876</v>
      </c>
      <c r="BP7" s="24" t="s">
        <v>878</v>
      </c>
    </row>
    <row r="8" spans="1:85" x14ac:dyDescent="0.25">
      <c r="A8" s="22" t="s">
        <v>804</v>
      </c>
      <c r="B8" s="20">
        <v>19387423</v>
      </c>
      <c r="C8" s="20" t="s">
        <v>93</v>
      </c>
      <c r="D8" s="21">
        <v>45817</v>
      </c>
      <c r="E8" s="21">
        <v>45853</v>
      </c>
      <c r="F8" s="20" t="s">
        <v>66</v>
      </c>
      <c r="G8" s="20" t="s">
        <v>67</v>
      </c>
      <c r="H8" s="20" t="s">
        <v>377</v>
      </c>
      <c r="I8" s="20">
        <v>900110992</v>
      </c>
      <c r="J8" s="20" t="s">
        <v>345</v>
      </c>
      <c r="K8" s="20">
        <v>680010327301</v>
      </c>
      <c r="L8" s="20" t="s">
        <v>94</v>
      </c>
      <c r="M8" s="20" t="s">
        <v>172</v>
      </c>
      <c r="N8" s="20" t="s">
        <v>359</v>
      </c>
      <c r="O8" s="20" t="s">
        <v>360</v>
      </c>
      <c r="P8" s="20" t="s">
        <v>71</v>
      </c>
      <c r="Q8" s="20" t="s">
        <v>72</v>
      </c>
      <c r="R8" s="20">
        <v>91522217</v>
      </c>
      <c r="S8" s="20" t="s">
        <v>361</v>
      </c>
      <c r="T8" s="20">
        <v>1</v>
      </c>
      <c r="U8" s="21">
        <v>45161</v>
      </c>
      <c r="V8" s="21">
        <v>45161</v>
      </c>
      <c r="W8" s="21">
        <v>45141</v>
      </c>
      <c r="X8" s="22">
        <v>0</v>
      </c>
      <c r="Y8" s="21">
        <v>0</v>
      </c>
      <c r="Z8" s="21">
        <v>0</v>
      </c>
      <c r="AA8" s="22">
        <v>0</v>
      </c>
      <c r="AB8" s="22">
        <v>0</v>
      </c>
      <c r="AC8" s="22">
        <v>0</v>
      </c>
      <c r="AD8" s="22">
        <v>0</v>
      </c>
      <c r="AE8" s="21" t="e">
        <v>#N/A</v>
      </c>
      <c r="AF8" s="20">
        <v>118810959</v>
      </c>
      <c r="AG8" s="20" t="s">
        <v>117</v>
      </c>
      <c r="AH8" s="20">
        <v>21102</v>
      </c>
      <c r="AI8" s="20" t="s">
        <v>190</v>
      </c>
      <c r="AJ8" s="20" t="s">
        <v>74</v>
      </c>
      <c r="AK8" s="20" t="s">
        <v>138</v>
      </c>
      <c r="AL8" s="20" t="s">
        <v>138</v>
      </c>
      <c r="AM8" s="20" t="s">
        <v>138</v>
      </c>
      <c r="AN8" s="20" t="s">
        <v>75</v>
      </c>
      <c r="AO8" s="20" t="s">
        <v>75</v>
      </c>
      <c r="AP8" s="20">
        <v>81400</v>
      </c>
      <c r="AQ8" s="20" t="s">
        <v>75</v>
      </c>
      <c r="AR8" s="20" t="s">
        <v>76</v>
      </c>
      <c r="AS8" s="20">
        <v>12256690</v>
      </c>
      <c r="AT8" s="20">
        <v>2103</v>
      </c>
      <c r="AU8" s="20" t="s">
        <v>78</v>
      </c>
      <c r="AV8" s="20" t="s">
        <v>78</v>
      </c>
      <c r="AW8" s="20">
        <v>1</v>
      </c>
      <c r="AX8" s="20">
        <v>0</v>
      </c>
      <c r="AY8" s="20">
        <v>1</v>
      </c>
      <c r="AZ8" s="20">
        <v>1</v>
      </c>
      <c r="BA8" s="20">
        <v>1236</v>
      </c>
      <c r="BB8" s="20" t="s">
        <v>90</v>
      </c>
      <c r="BC8" s="20" t="s">
        <v>378</v>
      </c>
      <c r="BD8" s="20" t="s">
        <v>344</v>
      </c>
      <c r="BE8" s="20" t="s">
        <v>362</v>
      </c>
      <c r="BF8" s="20" t="s">
        <v>379</v>
      </c>
      <c r="BG8" s="20" t="s">
        <v>146</v>
      </c>
      <c r="BH8" s="20" t="s">
        <v>116</v>
      </c>
      <c r="BI8" s="20" t="s">
        <v>82</v>
      </c>
      <c r="BJ8" s="20" t="s">
        <v>98</v>
      </c>
      <c r="BK8" s="20" t="s">
        <v>98</v>
      </c>
      <c r="BL8" s="21">
        <v>46149</v>
      </c>
      <c r="BM8" s="20" t="s">
        <v>380</v>
      </c>
      <c r="BN8" s="24">
        <v>46185</v>
      </c>
      <c r="BO8" t="s">
        <v>876</v>
      </c>
      <c r="BP8" s="24" t="s">
        <v>878</v>
      </c>
    </row>
    <row r="9" spans="1:85" x14ac:dyDescent="0.25">
      <c r="A9" s="22" t="s">
        <v>816</v>
      </c>
      <c r="B9" s="20">
        <v>19405633</v>
      </c>
      <c r="C9" s="20" t="s">
        <v>93</v>
      </c>
      <c r="D9" s="21">
        <v>45812</v>
      </c>
      <c r="E9" s="21">
        <v>45862</v>
      </c>
      <c r="F9" s="20" t="s">
        <v>66</v>
      </c>
      <c r="G9" s="20" t="s">
        <v>67</v>
      </c>
      <c r="H9" s="20">
        <v>20159268</v>
      </c>
      <c r="I9" s="20">
        <v>900847382</v>
      </c>
      <c r="J9" s="20" t="s">
        <v>471</v>
      </c>
      <c r="K9" s="20">
        <v>760011018702</v>
      </c>
      <c r="L9" s="20" t="s">
        <v>86</v>
      </c>
      <c r="M9" s="20" t="s">
        <v>87</v>
      </c>
      <c r="N9" s="20" t="s">
        <v>486</v>
      </c>
      <c r="O9" s="20" t="s">
        <v>487</v>
      </c>
      <c r="P9" s="20" t="s">
        <v>71</v>
      </c>
      <c r="Q9" s="20" t="s">
        <v>72</v>
      </c>
      <c r="R9" s="20">
        <v>1006239210</v>
      </c>
      <c r="S9" s="20" t="s">
        <v>488</v>
      </c>
      <c r="T9" s="20">
        <v>2</v>
      </c>
      <c r="U9" s="21">
        <v>44755</v>
      </c>
      <c r="V9" s="21">
        <v>44755</v>
      </c>
      <c r="W9" s="21">
        <v>44704</v>
      </c>
      <c r="X9" s="22">
        <v>0</v>
      </c>
      <c r="Y9" s="21">
        <v>0</v>
      </c>
      <c r="Z9" s="21">
        <v>0</v>
      </c>
      <c r="AA9" s="22">
        <v>0</v>
      </c>
      <c r="AB9" s="22">
        <v>0</v>
      </c>
      <c r="AC9" s="22">
        <v>0</v>
      </c>
      <c r="AD9" s="22">
        <v>0</v>
      </c>
      <c r="AE9" s="21" t="e">
        <v>#N/A</v>
      </c>
      <c r="AF9" s="20">
        <v>119122690</v>
      </c>
      <c r="AG9" s="20" t="s">
        <v>89</v>
      </c>
      <c r="AH9" s="20"/>
      <c r="AI9" s="20" t="s">
        <v>483</v>
      </c>
      <c r="AJ9" s="20" t="s">
        <v>74</v>
      </c>
      <c r="AK9" s="20" t="s">
        <v>287</v>
      </c>
      <c r="AL9" s="20" t="s">
        <v>287</v>
      </c>
      <c r="AM9" s="20" t="s">
        <v>287</v>
      </c>
      <c r="AN9" s="20" t="s">
        <v>75</v>
      </c>
      <c r="AO9" s="20" t="s">
        <v>75</v>
      </c>
      <c r="AP9" s="20">
        <v>75700</v>
      </c>
      <c r="AQ9" s="20" t="s">
        <v>75</v>
      </c>
      <c r="AR9" s="20" t="s">
        <v>76</v>
      </c>
      <c r="AS9" s="20">
        <v>12275286</v>
      </c>
      <c r="AT9" s="20" t="s">
        <v>77</v>
      </c>
      <c r="AU9" s="20" t="s">
        <v>78</v>
      </c>
      <c r="AV9" s="20" t="s">
        <v>78</v>
      </c>
      <c r="AW9" s="20">
        <v>2</v>
      </c>
      <c r="AX9" s="20">
        <v>0</v>
      </c>
      <c r="AY9" s="20">
        <v>2</v>
      </c>
      <c r="AZ9" s="20">
        <v>2</v>
      </c>
      <c r="BA9" s="20">
        <v>1236</v>
      </c>
      <c r="BB9" s="20" t="s">
        <v>90</v>
      </c>
      <c r="BC9" s="20">
        <v>0</v>
      </c>
      <c r="BD9" s="20">
        <v>0</v>
      </c>
      <c r="BE9" s="20" t="e">
        <v>#N/A</v>
      </c>
      <c r="BF9" s="20" t="e">
        <v>#N/A</v>
      </c>
      <c r="BG9" s="20" t="s">
        <v>80</v>
      </c>
      <c r="BH9" s="20" t="s">
        <v>116</v>
      </c>
      <c r="BI9" s="20" t="s">
        <v>82</v>
      </c>
      <c r="BJ9" s="20" t="s">
        <v>98</v>
      </c>
      <c r="BK9" s="20" t="s">
        <v>98</v>
      </c>
      <c r="BL9" s="21">
        <v>46156</v>
      </c>
      <c r="BM9" s="20" t="s">
        <v>489</v>
      </c>
      <c r="BN9" s="24">
        <v>46185</v>
      </c>
      <c r="BO9" t="s">
        <v>876</v>
      </c>
      <c r="BP9" s="24" t="s">
        <v>878</v>
      </c>
    </row>
    <row r="10" spans="1:85" x14ac:dyDescent="0.25">
      <c r="A10" s="22" t="s">
        <v>817</v>
      </c>
      <c r="B10" s="20">
        <v>19396973</v>
      </c>
      <c r="C10" s="20" t="s">
        <v>93</v>
      </c>
      <c r="D10" s="21">
        <v>45821</v>
      </c>
      <c r="E10" s="21">
        <v>45859</v>
      </c>
      <c r="F10" s="20" t="s">
        <v>66</v>
      </c>
      <c r="G10" s="20" t="s">
        <v>67</v>
      </c>
      <c r="H10" s="20" t="s">
        <v>490</v>
      </c>
      <c r="I10" s="20">
        <v>890905177</v>
      </c>
      <c r="J10" s="20" t="s">
        <v>435</v>
      </c>
      <c r="K10" s="20">
        <v>50010608601</v>
      </c>
      <c r="L10" s="20" t="s">
        <v>69</v>
      </c>
      <c r="M10" s="20" t="s">
        <v>87</v>
      </c>
      <c r="N10" s="20" t="s">
        <v>491</v>
      </c>
      <c r="O10" s="20" t="s">
        <v>492</v>
      </c>
      <c r="P10" s="20" t="s">
        <v>71</v>
      </c>
      <c r="Q10" s="20" t="s">
        <v>72</v>
      </c>
      <c r="R10" s="20">
        <v>43433879</v>
      </c>
      <c r="S10" s="20" t="s">
        <v>493</v>
      </c>
      <c r="T10" s="20">
        <v>13</v>
      </c>
      <c r="U10" s="21">
        <v>45619</v>
      </c>
      <c r="V10" s="21">
        <v>45619</v>
      </c>
      <c r="W10" s="21">
        <v>45607</v>
      </c>
      <c r="X10" s="22">
        <v>0</v>
      </c>
      <c r="Y10" s="21">
        <v>0</v>
      </c>
      <c r="Z10" s="21">
        <v>0</v>
      </c>
      <c r="AA10" s="22">
        <v>0</v>
      </c>
      <c r="AB10" s="22">
        <v>0</v>
      </c>
      <c r="AC10" s="22">
        <v>0</v>
      </c>
      <c r="AD10" s="22">
        <v>0</v>
      </c>
      <c r="AE10" s="21" t="e">
        <v>#N/A</v>
      </c>
      <c r="AF10" s="20">
        <v>118957954</v>
      </c>
      <c r="AG10" s="20" t="s">
        <v>117</v>
      </c>
      <c r="AH10" s="20">
        <v>38925</v>
      </c>
      <c r="AI10" s="20" t="s">
        <v>208</v>
      </c>
      <c r="AJ10" s="20" t="s">
        <v>74</v>
      </c>
      <c r="AK10" s="20" t="s">
        <v>233</v>
      </c>
      <c r="AL10" s="20" t="s">
        <v>233</v>
      </c>
      <c r="AM10" s="20" t="s">
        <v>233</v>
      </c>
      <c r="AN10" s="20" t="s">
        <v>75</v>
      </c>
      <c r="AO10" s="20" t="s">
        <v>75</v>
      </c>
      <c r="AP10" s="20">
        <v>961990</v>
      </c>
      <c r="AQ10" s="20" t="s">
        <v>75</v>
      </c>
      <c r="AR10" s="20" t="s">
        <v>76</v>
      </c>
      <c r="AS10" s="20">
        <v>12266557</v>
      </c>
      <c r="AT10" s="20">
        <v>2102</v>
      </c>
      <c r="AU10" s="20" t="s">
        <v>291</v>
      </c>
      <c r="AV10" s="20" t="s">
        <v>78</v>
      </c>
      <c r="AW10" s="20">
        <v>1</v>
      </c>
      <c r="AX10" s="20">
        <v>7</v>
      </c>
      <c r="AY10" s="20">
        <v>8</v>
      </c>
      <c r="AZ10" s="20">
        <v>1</v>
      </c>
      <c r="BA10" s="20">
        <v>1236</v>
      </c>
      <c r="BB10" s="20" t="s">
        <v>90</v>
      </c>
      <c r="BC10" s="20">
        <v>0</v>
      </c>
      <c r="BD10" s="20">
        <v>0</v>
      </c>
      <c r="BE10" s="20" t="e">
        <v>#N/A</v>
      </c>
      <c r="BF10" s="20" t="e">
        <v>#N/A</v>
      </c>
      <c r="BG10" s="20" t="s">
        <v>126</v>
      </c>
      <c r="BH10" s="20" t="s">
        <v>132</v>
      </c>
      <c r="BI10" s="20" t="s">
        <v>82</v>
      </c>
      <c r="BJ10" s="20" t="s">
        <v>98</v>
      </c>
      <c r="BK10" s="20" t="s">
        <v>98</v>
      </c>
      <c r="BL10" s="21">
        <v>46153</v>
      </c>
      <c r="BM10" s="20" t="s">
        <v>238</v>
      </c>
      <c r="BN10" s="24">
        <v>46185</v>
      </c>
      <c r="BO10" t="s">
        <v>876</v>
      </c>
      <c r="BP10" s="24" t="s">
        <v>878</v>
      </c>
    </row>
    <row r="11" spans="1:85" x14ac:dyDescent="0.25">
      <c r="A11" s="22" t="s">
        <v>818</v>
      </c>
      <c r="B11" s="20">
        <v>19379384</v>
      </c>
      <c r="C11" s="20" t="s">
        <v>93</v>
      </c>
      <c r="D11" s="21">
        <v>45812</v>
      </c>
      <c r="E11" s="21">
        <v>45848</v>
      </c>
      <c r="F11" s="20" t="s">
        <v>66</v>
      </c>
      <c r="G11" s="20" t="s">
        <v>67</v>
      </c>
      <c r="H11" s="20" t="s">
        <v>494</v>
      </c>
      <c r="I11" s="20">
        <v>860070301</v>
      </c>
      <c r="J11" s="20" t="s">
        <v>143</v>
      </c>
      <c r="K11" s="20">
        <v>110010645301</v>
      </c>
      <c r="L11" s="20" t="s">
        <v>86</v>
      </c>
      <c r="M11" s="20" t="s">
        <v>70</v>
      </c>
      <c r="N11" s="20" t="s">
        <v>193</v>
      </c>
      <c r="O11" s="20">
        <v>0</v>
      </c>
      <c r="P11" s="20" t="s">
        <v>71</v>
      </c>
      <c r="Q11" s="20" t="s">
        <v>72</v>
      </c>
      <c r="R11" s="20">
        <v>1033720898</v>
      </c>
      <c r="S11" s="20" t="s">
        <v>495</v>
      </c>
      <c r="T11" s="20">
        <v>1</v>
      </c>
      <c r="U11" s="21">
        <v>45443</v>
      </c>
      <c r="V11" s="21">
        <v>45443</v>
      </c>
      <c r="W11" s="21">
        <v>45443</v>
      </c>
      <c r="X11" s="22">
        <v>0</v>
      </c>
      <c r="Y11" s="21">
        <v>0</v>
      </c>
      <c r="Z11" s="21">
        <v>0</v>
      </c>
      <c r="AA11" s="22">
        <v>0</v>
      </c>
      <c r="AB11" s="22">
        <v>0</v>
      </c>
      <c r="AC11" s="22">
        <v>0</v>
      </c>
      <c r="AD11" s="22">
        <v>0</v>
      </c>
      <c r="AE11" s="21" t="e">
        <v>#N/A</v>
      </c>
      <c r="AF11" s="20">
        <v>118679841</v>
      </c>
      <c r="AG11" s="20" t="s">
        <v>117</v>
      </c>
      <c r="AH11" s="20">
        <v>39145</v>
      </c>
      <c r="AI11" s="20" t="s">
        <v>118</v>
      </c>
      <c r="AJ11" s="20" t="s">
        <v>74</v>
      </c>
      <c r="AK11" s="20" t="s">
        <v>138</v>
      </c>
      <c r="AL11" s="20" t="s">
        <v>138</v>
      </c>
      <c r="AM11" s="20" t="s">
        <v>138</v>
      </c>
      <c r="AN11" s="20" t="s">
        <v>75</v>
      </c>
      <c r="AO11" s="20" t="s">
        <v>75</v>
      </c>
      <c r="AP11" s="20">
        <v>81400</v>
      </c>
      <c r="AQ11" s="20" t="s">
        <v>75</v>
      </c>
      <c r="AR11" s="20" t="s">
        <v>76</v>
      </c>
      <c r="AS11" s="20">
        <v>12248536</v>
      </c>
      <c r="AT11" s="20">
        <v>4104</v>
      </c>
      <c r="AU11" s="20" t="s">
        <v>78</v>
      </c>
      <c r="AV11" s="20" t="s">
        <v>78</v>
      </c>
      <c r="AW11" s="20">
        <v>1</v>
      </c>
      <c r="AX11" s="20">
        <v>0</v>
      </c>
      <c r="AY11" s="20">
        <v>1</v>
      </c>
      <c r="AZ11" s="20">
        <v>1</v>
      </c>
      <c r="BA11" s="20">
        <v>1236</v>
      </c>
      <c r="BB11" s="20" t="s">
        <v>90</v>
      </c>
      <c r="BC11" s="20">
        <v>0</v>
      </c>
      <c r="BD11" s="20">
        <v>0</v>
      </c>
      <c r="BE11" s="20" t="e">
        <v>#N/A</v>
      </c>
      <c r="BF11" s="20" t="e">
        <v>#N/A</v>
      </c>
      <c r="BG11" s="20" t="s">
        <v>146</v>
      </c>
      <c r="BH11" s="20" t="s">
        <v>116</v>
      </c>
      <c r="BI11" s="20" t="s">
        <v>82</v>
      </c>
      <c r="BJ11" s="20" t="s">
        <v>120</v>
      </c>
      <c r="BK11" t="s">
        <v>98</v>
      </c>
      <c r="BL11" s="24">
        <v>46161</v>
      </c>
      <c r="BM11" t="s">
        <v>496</v>
      </c>
      <c r="BN11" s="24">
        <v>46185</v>
      </c>
      <c r="BO11" t="s">
        <v>876</v>
      </c>
      <c r="BP11" s="24" t="s">
        <v>878</v>
      </c>
    </row>
    <row r="12" spans="1:85" x14ac:dyDescent="0.25">
      <c r="A12" s="22" t="s">
        <v>821</v>
      </c>
      <c r="B12" s="20">
        <v>19409714</v>
      </c>
      <c r="C12" s="20" t="s">
        <v>93</v>
      </c>
      <c r="D12" s="21">
        <v>45812</v>
      </c>
      <c r="E12" s="21">
        <v>45863</v>
      </c>
      <c r="F12" s="20" t="s">
        <v>66</v>
      </c>
      <c r="G12" s="20" t="s">
        <v>67</v>
      </c>
      <c r="H12" s="20" t="s">
        <v>511</v>
      </c>
      <c r="I12" s="20">
        <v>891501676</v>
      </c>
      <c r="J12" s="20" t="s">
        <v>497</v>
      </c>
      <c r="K12" s="20">
        <v>190010002301</v>
      </c>
      <c r="L12" s="20" t="s">
        <v>69</v>
      </c>
      <c r="M12" s="20" t="s">
        <v>70</v>
      </c>
      <c r="N12" s="20" t="s">
        <v>512</v>
      </c>
      <c r="O12" s="20">
        <v>0</v>
      </c>
      <c r="P12" s="20" t="s">
        <v>71</v>
      </c>
      <c r="Q12" s="20" t="s">
        <v>95</v>
      </c>
      <c r="R12" s="20">
        <v>5247236</v>
      </c>
      <c r="S12" s="20" t="s">
        <v>513</v>
      </c>
      <c r="T12" s="20">
        <v>1</v>
      </c>
      <c r="U12" s="21">
        <v>45048</v>
      </c>
      <c r="V12" s="21">
        <v>45048</v>
      </c>
      <c r="W12" s="21">
        <v>45048</v>
      </c>
      <c r="X12" s="22">
        <v>0</v>
      </c>
      <c r="Y12" s="21">
        <v>0</v>
      </c>
      <c r="Z12" s="21">
        <v>0</v>
      </c>
      <c r="AA12" s="22">
        <v>0</v>
      </c>
      <c r="AB12" s="22">
        <v>0</v>
      </c>
      <c r="AC12" s="22">
        <v>0</v>
      </c>
      <c r="AD12" s="22">
        <v>0</v>
      </c>
      <c r="AE12" s="21" t="e">
        <v>#N/A</v>
      </c>
      <c r="AF12" s="20">
        <v>119201620</v>
      </c>
      <c r="AG12" s="20" t="s">
        <v>117</v>
      </c>
      <c r="AH12" s="20">
        <v>21102</v>
      </c>
      <c r="AI12" s="20" t="s">
        <v>190</v>
      </c>
      <c r="AJ12" s="20" t="s">
        <v>74</v>
      </c>
      <c r="AK12" s="20" t="s">
        <v>298</v>
      </c>
      <c r="AL12" s="20" t="s">
        <v>298</v>
      </c>
      <c r="AM12" s="20" t="s">
        <v>298</v>
      </c>
      <c r="AN12" s="20" t="s">
        <v>75</v>
      </c>
      <c r="AO12" s="20" t="s">
        <v>75</v>
      </c>
      <c r="AP12" s="20">
        <v>72900</v>
      </c>
      <c r="AQ12" s="20" t="s">
        <v>75</v>
      </c>
      <c r="AR12" s="20" t="s">
        <v>76</v>
      </c>
      <c r="AS12" s="20">
        <v>12279417</v>
      </c>
      <c r="AT12" s="20" t="s">
        <v>110</v>
      </c>
      <c r="AU12" s="20">
        <v>3109</v>
      </c>
      <c r="AV12" s="20" t="s">
        <v>78</v>
      </c>
      <c r="AW12" s="20">
        <v>2</v>
      </c>
      <c r="AX12" s="20">
        <v>1</v>
      </c>
      <c r="AY12" s="20">
        <v>3</v>
      </c>
      <c r="AZ12" s="20">
        <v>2</v>
      </c>
      <c r="BA12" s="20">
        <v>1645</v>
      </c>
      <c r="BB12" s="20" t="s">
        <v>102</v>
      </c>
      <c r="BC12" s="20">
        <v>0</v>
      </c>
      <c r="BD12" s="20">
        <v>0</v>
      </c>
      <c r="BE12" s="20" t="e">
        <v>#N/A</v>
      </c>
      <c r="BF12" s="20" t="e">
        <v>#N/A</v>
      </c>
      <c r="BG12" s="20" t="s">
        <v>80</v>
      </c>
      <c r="BH12" s="20" t="s">
        <v>81</v>
      </c>
      <c r="BI12" s="20" t="s">
        <v>128</v>
      </c>
      <c r="BJ12" s="20" t="s">
        <v>98</v>
      </c>
      <c r="BK12" s="20" t="s">
        <v>98</v>
      </c>
      <c r="BL12" s="21">
        <v>46162</v>
      </c>
      <c r="BM12" s="20" t="s">
        <v>139</v>
      </c>
      <c r="BN12" s="24">
        <v>46185</v>
      </c>
      <c r="BO12" t="s">
        <v>876</v>
      </c>
      <c r="BP12" s="24" t="s">
        <v>878</v>
      </c>
    </row>
    <row r="13" spans="1:85" x14ac:dyDescent="0.25">
      <c r="A13" s="22" t="s">
        <v>823</v>
      </c>
      <c r="B13" s="20">
        <v>19410337</v>
      </c>
      <c r="C13" s="20" t="s">
        <v>93</v>
      </c>
      <c r="D13" s="21">
        <v>45824</v>
      </c>
      <c r="E13" s="21">
        <v>45863</v>
      </c>
      <c r="F13" s="20" t="s">
        <v>66</v>
      </c>
      <c r="G13" s="20" t="s">
        <v>67</v>
      </c>
      <c r="H13" s="20" t="s">
        <v>517</v>
      </c>
      <c r="I13" s="20">
        <v>891180268</v>
      </c>
      <c r="J13" s="20" t="s">
        <v>319</v>
      </c>
      <c r="K13" s="20">
        <v>410010056201</v>
      </c>
      <c r="L13" s="20" t="s">
        <v>94</v>
      </c>
      <c r="M13" s="20" t="s">
        <v>87</v>
      </c>
      <c r="N13" s="20" t="s">
        <v>518</v>
      </c>
      <c r="O13" s="20" t="s">
        <v>519</v>
      </c>
      <c r="P13" s="20" t="s">
        <v>71</v>
      </c>
      <c r="Q13" s="20" t="s">
        <v>153</v>
      </c>
      <c r="R13" s="20">
        <v>1145724297</v>
      </c>
      <c r="S13" s="20" t="s">
        <v>520</v>
      </c>
      <c r="T13" s="20">
        <v>16</v>
      </c>
      <c r="U13" s="21">
        <v>45518</v>
      </c>
      <c r="V13" s="21">
        <v>45519</v>
      </c>
      <c r="W13" s="21">
        <v>45514</v>
      </c>
      <c r="X13" s="22">
        <v>0</v>
      </c>
      <c r="Y13" s="21">
        <v>0</v>
      </c>
      <c r="Z13" s="21">
        <v>0</v>
      </c>
      <c r="AA13" s="22">
        <v>0</v>
      </c>
      <c r="AB13" s="22">
        <v>0</v>
      </c>
      <c r="AC13" s="22">
        <v>0</v>
      </c>
      <c r="AD13" s="22">
        <v>0</v>
      </c>
      <c r="AE13" s="21" t="e">
        <v>#N/A</v>
      </c>
      <c r="AF13" s="20">
        <v>119213488</v>
      </c>
      <c r="AG13" s="20" t="s">
        <v>89</v>
      </c>
      <c r="AH13" s="20"/>
      <c r="AI13" s="20" t="s">
        <v>339</v>
      </c>
      <c r="AJ13" s="20" t="s">
        <v>74</v>
      </c>
      <c r="AK13" s="20" t="s">
        <v>521</v>
      </c>
      <c r="AL13" s="20" t="s">
        <v>521</v>
      </c>
      <c r="AM13" s="20" t="s">
        <v>521</v>
      </c>
      <c r="AN13" s="20" t="s">
        <v>75</v>
      </c>
      <c r="AO13" s="20" t="s">
        <v>75</v>
      </c>
      <c r="AP13" s="20">
        <v>1454810</v>
      </c>
      <c r="AQ13" s="20" t="s">
        <v>75</v>
      </c>
      <c r="AR13" s="20" t="s">
        <v>76</v>
      </c>
      <c r="AS13" s="20">
        <v>12280068</v>
      </c>
      <c r="AT13" s="20">
        <v>2102</v>
      </c>
      <c r="AU13" s="20" t="s">
        <v>78</v>
      </c>
      <c r="AV13" s="20" t="s">
        <v>78</v>
      </c>
      <c r="AW13" s="20">
        <v>1</v>
      </c>
      <c r="AX13" s="20">
        <v>0</v>
      </c>
      <c r="AY13" s="20">
        <v>1</v>
      </c>
      <c r="AZ13" s="20">
        <v>1</v>
      </c>
      <c r="BA13" s="20">
        <v>1236</v>
      </c>
      <c r="BB13" s="20" t="s">
        <v>90</v>
      </c>
      <c r="BC13" s="20">
        <v>0</v>
      </c>
      <c r="BD13" s="20">
        <v>0</v>
      </c>
      <c r="BE13" s="20" t="e">
        <v>#N/A</v>
      </c>
      <c r="BF13" s="20" t="e">
        <v>#N/A</v>
      </c>
      <c r="BG13" s="20" t="s">
        <v>146</v>
      </c>
      <c r="BH13" s="20" t="s">
        <v>116</v>
      </c>
      <c r="BI13" s="20" t="s">
        <v>82</v>
      </c>
      <c r="BJ13" s="20" t="s">
        <v>98</v>
      </c>
      <c r="BK13" s="20" t="s">
        <v>98</v>
      </c>
      <c r="BL13" s="21">
        <v>46153</v>
      </c>
      <c r="BM13" s="20" t="s">
        <v>238</v>
      </c>
      <c r="BN13" s="24">
        <v>46185</v>
      </c>
      <c r="BO13" t="s">
        <v>876</v>
      </c>
      <c r="BP13" s="24" t="s">
        <v>878</v>
      </c>
    </row>
    <row r="14" spans="1:85" x14ac:dyDescent="0.25">
      <c r="A14" s="22" t="s">
        <v>824</v>
      </c>
      <c r="B14" s="20">
        <v>19408455</v>
      </c>
      <c r="C14" s="20" t="s">
        <v>93</v>
      </c>
      <c r="D14" s="21">
        <v>45812</v>
      </c>
      <c r="E14" s="21">
        <v>45863</v>
      </c>
      <c r="F14" s="20" t="s">
        <v>66</v>
      </c>
      <c r="G14" s="20" t="s">
        <v>67</v>
      </c>
      <c r="H14" s="20" t="s">
        <v>523</v>
      </c>
      <c r="I14" s="20">
        <v>890205361</v>
      </c>
      <c r="J14" s="20" t="s">
        <v>524</v>
      </c>
      <c r="K14" s="20">
        <v>682760166601</v>
      </c>
      <c r="L14" s="20" t="s">
        <v>94</v>
      </c>
      <c r="M14" s="20" t="s">
        <v>87</v>
      </c>
      <c r="N14" s="20" t="s">
        <v>525</v>
      </c>
      <c r="O14" s="20" t="s">
        <v>526</v>
      </c>
      <c r="P14" s="20" t="s">
        <v>71</v>
      </c>
      <c r="Q14" s="20" t="s">
        <v>141</v>
      </c>
      <c r="R14" s="20" t="s">
        <v>527</v>
      </c>
      <c r="S14" s="20" t="s">
        <v>528</v>
      </c>
      <c r="T14" s="20">
        <v>38</v>
      </c>
      <c r="U14" s="21">
        <v>45438</v>
      </c>
      <c r="V14" s="21">
        <v>45441</v>
      </c>
      <c r="W14" s="21">
        <v>45438</v>
      </c>
      <c r="X14" s="22">
        <v>0</v>
      </c>
      <c r="Y14" s="21">
        <v>0</v>
      </c>
      <c r="Z14" s="21">
        <v>0</v>
      </c>
      <c r="AA14" s="22">
        <v>0</v>
      </c>
      <c r="AB14" s="22">
        <v>0</v>
      </c>
      <c r="AC14" s="22">
        <v>0</v>
      </c>
      <c r="AD14" s="22">
        <v>0</v>
      </c>
      <c r="AE14" s="21" t="e">
        <v>#N/A</v>
      </c>
      <c r="AF14" s="20">
        <v>119170747</v>
      </c>
      <c r="AG14" s="20" t="s">
        <v>117</v>
      </c>
      <c r="AH14" s="20">
        <v>39140</v>
      </c>
      <c r="AI14" s="20" t="s">
        <v>168</v>
      </c>
      <c r="AJ14" s="20" t="s">
        <v>74</v>
      </c>
      <c r="AK14" s="20" t="s">
        <v>169</v>
      </c>
      <c r="AL14" s="20" t="s">
        <v>169</v>
      </c>
      <c r="AM14" s="20" t="s">
        <v>169</v>
      </c>
      <c r="AN14" s="20" t="s">
        <v>75</v>
      </c>
      <c r="AO14" s="20" t="s">
        <v>75</v>
      </c>
      <c r="AP14" s="20">
        <v>5115700</v>
      </c>
      <c r="AQ14" s="20" t="s">
        <v>75</v>
      </c>
      <c r="AR14" s="20" t="s">
        <v>76</v>
      </c>
      <c r="AS14" s="20">
        <v>12278155</v>
      </c>
      <c r="AT14" s="20">
        <v>2103</v>
      </c>
      <c r="AU14" s="20" t="s">
        <v>529</v>
      </c>
      <c r="AV14" s="20" t="s">
        <v>78</v>
      </c>
      <c r="AW14" s="20">
        <v>1</v>
      </c>
      <c r="AX14" s="20">
        <v>30</v>
      </c>
      <c r="AY14" s="20">
        <v>31</v>
      </c>
      <c r="AZ14" s="20">
        <v>1</v>
      </c>
      <c r="BA14" s="20">
        <v>1236</v>
      </c>
      <c r="BB14" s="20" t="s">
        <v>90</v>
      </c>
      <c r="BC14" s="20">
        <v>0</v>
      </c>
      <c r="BD14" s="20">
        <v>0</v>
      </c>
      <c r="BE14" s="20" t="e">
        <v>#N/A</v>
      </c>
      <c r="BF14" s="20" t="e">
        <v>#N/A</v>
      </c>
      <c r="BG14" s="20" t="s">
        <v>146</v>
      </c>
      <c r="BH14" s="20" t="s">
        <v>81</v>
      </c>
      <c r="BI14" s="20" t="s">
        <v>82</v>
      </c>
      <c r="BJ14" s="20" t="s">
        <v>77</v>
      </c>
      <c r="BK14" s="20" t="s">
        <v>92</v>
      </c>
      <c r="BL14" s="21">
        <v>46155</v>
      </c>
      <c r="BM14" s="20" t="s">
        <v>530</v>
      </c>
      <c r="BN14" s="24">
        <v>46185</v>
      </c>
      <c r="BO14" t="s">
        <v>876</v>
      </c>
      <c r="BP14" s="24" t="s">
        <v>878</v>
      </c>
    </row>
    <row r="15" spans="1:85" x14ac:dyDescent="0.25">
      <c r="A15" s="22" t="s">
        <v>830</v>
      </c>
      <c r="B15" s="20">
        <v>19413046</v>
      </c>
      <c r="C15" s="20" t="s">
        <v>93</v>
      </c>
      <c r="D15" s="21">
        <v>45812</v>
      </c>
      <c r="E15" s="21">
        <v>45866</v>
      </c>
      <c r="F15" s="20" t="s">
        <v>66</v>
      </c>
      <c r="G15" s="20" t="s">
        <v>67</v>
      </c>
      <c r="H15" s="20">
        <v>2056347</v>
      </c>
      <c r="I15" s="20">
        <v>900257333</v>
      </c>
      <c r="J15" s="20" t="s">
        <v>544</v>
      </c>
      <c r="K15" s="20">
        <v>760010732306</v>
      </c>
      <c r="L15" s="20" t="s">
        <v>69</v>
      </c>
      <c r="M15" s="20" t="s">
        <v>70</v>
      </c>
      <c r="N15" s="20" t="s">
        <v>545</v>
      </c>
      <c r="O15" s="20">
        <v>0</v>
      </c>
      <c r="P15" s="20" t="s">
        <v>71</v>
      </c>
      <c r="Q15" s="20" t="s">
        <v>72</v>
      </c>
      <c r="R15" s="20">
        <v>29233662</v>
      </c>
      <c r="S15" s="20" t="s">
        <v>552</v>
      </c>
      <c r="T15" s="20">
        <v>1</v>
      </c>
      <c r="U15" s="21">
        <v>45027</v>
      </c>
      <c r="V15" s="21">
        <v>45027</v>
      </c>
      <c r="W15" s="21">
        <v>45027</v>
      </c>
      <c r="X15" s="22">
        <v>0</v>
      </c>
      <c r="Y15" s="21">
        <v>0</v>
      </c>
      <c r="Z15" s="21">
        <v>0</v>
      </c>
      <c r="AA15" s="22">
        <v>0</v>
      </c>
      <c r="AB15" s="22">
        <v>0</v>
      </c>
      <c r="AC15" s="22">
        <v>0</v>
      </c>
      <c r="AD15" s="22">
        <v>0</v>
      </c>
      <c r="AE15" s="21" t="e">
        <v>#N/A</v>
      </c>
      <c r="AF15" s="20">
        <v>119266054</v>
      </c>
      <c r="AG15" s="20" t="s">
        <v>117</v>
      </c>
      <c r="AH15" s="20">
        <v>21108</v>
      </c>
      <c r="AI15" s="20" t="s">
        <v>174</v>
      </c>
      <c r="AJ15" s="20" t="s">
        <v>104</v>
      </c>
      <c r="AK15" s="20" t="s">
        <v>175</v>
      </c>
      <c r="AL15" s="20" t="s">
        <v>264</v>
      </c>
      <c r="AM15" s="20" t="s">
        <v>264</v>
      </c>
      <c r="AN15" s="20" t="s">
        <v>75</v>
      </c>
      <c r="AO15" s="20" t="s">
        <v>75</v>
      </c>
      <c r="AP15" s="20">
        <v>66200</v>
      </c>
      <c r="AQ15" s="20" t="s">
        <v>75</v>
      </c>
      <c r="AR15" s="20" t="s">
        <v>76</v>
      </c>
      <c r="AS15" s="20">
        <v>12282795</v>
      </c>
      <c r="AT15" s="20" t="s">
        <v>101</v>
      </c>
      <c r="AU15" s="20">
        <v>3209</v>
      </c>
      <c r="AV15" s="20" t="s">
        <v>78</v>
      </c>
      <c r="AW15" s="20">
        <v>2</v>
      </c>
      <c r="AX15" s="20">
        <v>1</v>
      </c>
      <c r="AY15" s="20">
        <v>3</v>
      </c>
      <c r="AZ15" s="20">
        <v>2</v>
      </c>
      <c r="BA15" s="20">
        <v>1645</v>
      </c>
      <c r="BB15" s="20" t="s">
        <v>102</v>
      </c>
      <c r="BC15" s="20">
        <v>0</v>
      </c>
      <c r="BD15" s="20">
        <v>0</v>
      </c>
      <c r="BE15" s="20" t="e">
        <v>#N/A</v>
      </c>
      <c r="BF15" s="20" t="e">
        <v>#N/A</v>
      </c>
      <c r="BG15" s="20" t="s">
        <v>80</v>
      </c>
      <c r="BH15" s="20" t="s">
        <v>81</v>
      </c>
      <c r="BI15" s="20" t="s">
        <v>82</v>
      </c>
      <c r="BJ15" s="20" t="s">
        <v>98</v>
      </c>
      <c r="BK15" s="20" t="s">
        <v>98</v>
      </c>
      <c r="BL15" s="21">
        <v>46156</v>
      </c>
      <c r="BM15" s="20" t="s">
        <v>219</v>
      </c>
      <c r="BN15" s="24">
        <v>46185</v>
      </c>
      <c r="BO15" t="s">
        <v>876</v>
      </c>
      <c r="BP15" t="s">
        <v>878</v>
      </c>
    </row>
    <row r="16" spans="1:85" x14ac:dyDescent="0.25">
      <c r="A16" s="22" t="s">
        <v>834</v>
      </c>
      <c r="B16" s="20">
        <v>19413031</v>
      </c>
      <c r="C16" s="20" t="s">
        <v>93</v>
      </c>
      <c r="D16" s="21">
        <v>45812</v>
      </c>
      <c r="E16" s="21">
        <v>45866</v>
      </c>
      <c r="F16" s="20" t="s">
        <v>66</v>
      </c>
      <c r="G16" s="20" t="s">
        <v>67</v>
      </c>
      <c r="H16" s="20">
        <v>2056329</v>
      </c>
      <c r="I16" s="20">
        <v>900257333</v>
      </c>
      <c r="J16" s="20" t="s">
        <v>544</v>
      </c>
      <c r="K16" s="20">
        <v>760010732306</v>
      </c>
      <c r="L16" s="20" t="s">
        <v>86</v>
      </c>
      <c r="M16" s="20" t="s">
        <v>70</v>
      </c>
      <c r="N16" s="20" t="s">
        <v>545</v>
      </c>
      <c r="O16" s="20">
        <v>0</v>
      </c>
      <c r="P16" s="20" t="s">
        <v>71</v>
      </c>
      <c r="Q16" s="20" t="s">
        <v>72</v>
      </c>
      <c r="R16" s="20">
        <v>31479900</v>
      </c>
      <c r="S16" s="20" t="s">
        <v>568</v>
      </c>
      <c r="T16" s="20">
        <v>1</v>
      </c>
      <c r="U16" s="21">
        <v>44958</v>
      </c>
      <c r="V16" s="21">
        <v>44961</v>
      </c>
      <c r="W16" s="21">
        <v>44952</v>
      </c>
      <c r="X16" s="22">
        <v>0</v>
      </c>
      <c r="Y16" s="21">
        <v>0</v>
      </c>
      <c r="Z16" s="21">
        <v>0</v>
      </c>
      <c r="AA16" s="22">
        <v>0</v>
      </c>
      <c r="AB16" s="22">
        <v>0</v>
      </c>
      <c r="AC16" s="22">
        <v>0</v>
      </c>
      <c r="AD16" s="22">
        <v>0</v>
      </c>
      <c r="AE16" s="21" t="e">
        <v>#N/A</v>
      </c>
      <c r="AF16" s="20">
        <v>119266026</v>
      </c>
      <c r="AG16" s="20" t="s">
        <v>117</v>
      </c>
      <c r="AH16" s="20">
        <v>21716</v>
      </c>
      <c r="AI16" s="20" t="s">
        <v>187</v>
      </c>
      <c r="AJ16" s="20" t="s">
        <v>74</v>
      </c>
      <c r="AK16" s="20" t="s">
        <v>235</v>
      </c>
      <c r="AL16" s="20" t="s">
        <v>235</v>
      </c>
      <c r="AM16" s="20" t="s">
        <v>235</v>
      </c>
      <c r="AN16" s="20" t="s">
        <v>75</v>
      </c>
      <c r="AO16" s="20" t="s">
        <v>75</v>
      </c>
      <c r="AP16" s="20">
        <v>531000</v>
      </c>
      <c r="AQ16" s="20" t="s">
        <v>75</v>
      </c>
      <c r="AR16" s="20" t="s">
        <v>76</v>
      </c>
      <c r="AS16" s="20">
        <v>12282780</v>
      </c>
      <c r="AT16" s="20" t="s">
        <v>101</v>
      </c>
      <c r="AU16" s="20">
        <v>3209</v>
      </c>
      <c r="AV16" s="20" t="s">
        <v>78</v>
      </c>
      <c r="AW16" s="20">
        <v>2</v>
      </c>
      <c r="AX16" s="20">
        <v>1</v>
      </c>
      <c r="AY16" s="20">
        <v>3</v>
      </c>
      <c r="AZ16" s="20">
        <v>2</v>
      </c>
      <c r="BA16" s="20">
        <v>1645</v>
      </c>
      <c r="BB16" s="20" t="s">
        <v>102</v>
      </c>
      <c r="BC16" s="20">
        <v>0</v>
      </c>
      <c r="BD16" s="20">
        <v>0</v>
      </c>
      <c r="BE16" s="20" t="e">
        <v>#N/A</v>
      </c>
      <c r="BF16" s="20" t="e">
        <v>#N/A</v>
      </c>
      <c r="BG16" s="20" t="s">
        <v>80</v>
      </c>
      <c r="BH16" s="20" t="s">
        <v>81</v>
      </c>
      <c r="BI16" s="20" t="s">
        <v>82</v>
      </c>
      <c r="BJ16" s="20" t="s">
        <v>98</v>
      </c>
      <c r="BK16" s="20" t="s">
        <v>98</v>
      </c>
      <c r="BL16" s="21">
        <v>46156</v>
      </c>
      <c r="BM16" s="20" t="s">
        <v>219</v>
      </c>
      <c r="BN16" s="24">
        <v>46185</v>
      </c>
      <c r="BO16" t="s">
        <v>876</v>
      </c>
      <c r="BP16" s="24" t="s">
        <v>878</v>
      </c>
    </row>
    <row r="17" spans="1:73" x14ac:dyDescent="0.25">
      <c r="A17" s="22" t="s">
        <v>846</v>
      </c>
      <c r="B17" s="20">
        <v>19419311</v>
      </c>
      <c r="C17" s="20" t="s">
        <v>93</v>
      </c>
      <c r="D17" s="21">
        <v>45817</v>
      </c>
      <c r="E17" s="21">
        <v>45867</v>
      </c>
      <c r="F17" s="20" t="s">
        <v>66</v>
      </c>
      <c r="G17" s="20" t="s">
        <v>67</v>
      </c>
      <c r="H17" s="20" t="s">
        <v>626</v>
      </c>
      <c r="I17" s="20">
        <v>900110992</v>
      </c>
      <c r="J17" s="20" t="s">
        <v>345</v>
      </c>
      <c r="K17" s="20">
        <v>680010327303</v>
      </c>
      <c r="L17" s="20" t="s">
        <v>94</v>
      </c>
      <c r="M17" s="20" t="s">
        <v>172</v>
      </c>
      <c r="N17" s="20" t="s">
        <v>627</v>
      </c>
      <c r="O17" s="20" t="s">
        <v>628</v>
      </c>
      <c r="P17" s="20" t="s">
        <v>71</v>
      </c>
      <c r="Q17" s="20" t="s">
        <v>72</v>
      </c>
      <c r="R17" s="20">
        <v>1127912530</v>
      </c>
      <c r="S17" s="20" t="s">
        <v>629</v>
      </c>
      <c r="T17" s="20">
        <v>2</v>
      </c>
      <c r="U17" s="21">
        <v>45287</v>
      </c>
      <c r="V17" s="21">
        <v>45330</v>
      </c>
      <c r="W17" s="21">
        <v>45276</v>
      </c>
      <c r="X17" s="22">
        <v>0</v>
      </c>
      <c r="Y17" s="21">
        <v>0</v>
      </c>
      <c r="Z17" s="21">
        <v>0</v>
      </c>
      <c r="AA17" s="22">
        <v>0</v>
      </c>
      <c r="AB17" s="22">
        <v>0</v>
      </c>
      <c r="AC17" s="22">
        <v>0</v>
      </c>
      <c r="AD17" s="22">
        <v>0</v>
      </c>
      <c r="AE17" s="21" t="e">
        <v>#N/A</v>
      </c>
      <c r="AF17" s="20">
        <v>119414652</v>
      </c>
      <c r="AG17" s="20" t="s">
        <v>117</v>
      </c>
      <c r="AH17" s="20">
        <v>29112</v>
      </c>
      <c r="AI17" s="20" t="s">
        <v>212</v>
      </c>
      <c r="AJ17" s="20" t="s">
        <v>129</v>
      </c>
      <c r="AK17" s="20" t="s">
        <v>314</v>
      </c>
      <c r="AL17" s="20" t="s">
        <v>390</v>
      </c>
      <c r="AM17" s="20" t="s">
        <v>390</v>
      </c>
      <c r="AN17" s="20" t="s">
        <v>75</v>
      </c>
      <c r="AO17" s="20" t="s">
        <v>75</v>
      </c>
      <c r="AP17" s="20">
        <v>502400</v>
      </c>
      <c r="AQ17" s="20" t="s">
        <v>75</v>
      </c>
      <c r="AR17" s="20" t="s">
        <v>76</v>
      </c>
      <c r="AS17" s="20">
        <v>12289083</v>
      </c>
      <c r="AT17" s="20">
        <v>2103</v>
      </c>
      <c r="AU17" s="20">
        <v>3104</v>
      </c>
      <c r="AV17" s="20" t="s">
        <v>78</v>
      </c>
      <c r="AW17" s="20">
        <v>1</v>
      </c>
      <c r="AX17" s="20">
        <v>2</v>
      </c>
      <c r="AY17" s="20">
        <v>3</v>
      </c>
      <c r="AZ17" s="20">
        <v>1</v>
      </c>
      <c r="BA17" s="20">
        <v>1236</v>
      </c>
      <c r="BB17" s="20" t="s">
        <v>90</v>
      </c>
      <c r="BC17" s="20" t="s">
        <v>630</v>
      </c>
      <c r="BD17" s="20" t="s">
        <v>173</v>
      </c>
      <c r="BE17" s="20" t="s">
        <v>631</v>
      </c>
      <c r="BF17" s="20" t="s">
        <v>632</v>
      </c>
      <c r="BG17" s="20" t="s">
        <v>146</v>
      </c>
      <c r="BH17" s="20" t="s">
        <v>81</v>
      </c>
      <c r="BI17" s="20" t="s">
        <v>82</v>
      </c>
      <c r="BJ17" s="20" t="s">
        <v>98</v>
      </c>
      <c r="BK17" s="20" t="s">
        <v>98</v>
      </c>
      <c r="BL17" s="21">
        <v>46155</v>
      </c>
      <c r="BM17" s="20" t="s">
        <v>399</v>
      </c>
      <c r="BN17" s="24">
        <v>46185</v>
      </c>
      <c r="BO17" t="s">
        <v>876</v>
      </c>
      <c r="BP17" s="24" t="s">
        <v>878</v>
      </c>
    </row>
    <row r="18" spans="1:73" x14ac:dyDescent="0.25">
      <c r="A18" s="22" t="s">
        <v>848</v>
      </c>
      <c r="B18" s="20">
        <v>19416936</v>
      </c>
      <c r="C18" s="20" t="s">
        <v>93</v>
      </c>
      <c r="D18" s="21">
        <v>45855</v>
      </c>
      <c r="E18" s="21">
        <v>45867</v>
      </c>
      <c r="F18" s="20" t="s">
        <v>66</v>
      </c>
      <c r="G18" s="20" t="s">
        <v>67</v>
      </c>
      <c r="H18" s="20" t="s">
        <v>636</v>
      </c>
      <c r="I18" s="20">
        <v>860070301</v>
      </c>
      <c r="J18" s="20" t="s">
        <v>143</v>
      </c>
      <c r="K18" s="20">
        <v>110010645319</v>
      </c>
      <c r="L18" s="20" t="s">
        <v>86</v>
      </c>
      <c r="M18" s="20" t="s">
        <v>70</v>
      </c>
      <c r="N18" s="20" t="s">
        <v>458</v>
      </c>
      <c r="O18" s="20">
        <v>0</v>
      </c>
      <c r="P18" s="20" t="s">
        <v>71</v>
      </c>
      <c r="Q18" s="20" t="s">
        <v>72</v>
      </c>
      <c r="R18" s="20">
        <v>1022410182</v>
      </c>
      <c r="S18" s="20" t="s">
        <v>637</v>
      </c>
      <c r="T18" s="20">
        <v>6</v>
      </c>
      <c r="U18" s="21">
        <v>45412</v>
      </c>
      <c r="V18" s="21">
        <v>45414</v>
      </c>
      <c r="W18" s="21">
        <v>45409</v>
      </c>
      <c r="X18" s="22">
        <v>0</v>
      </c>
      <c r="Y18" s="21">
        <v>0</v>
      </c>
      <c r="Z18" s="21">
        <v>0</v>
      </c>
      <c r="AA18" s="22">
        <v>0</v>
      </c>
      <c r="AB18" s="22">
        <v>0</v>
      </c>
      <c r="AC18" s="22">
        <v>0</v>
      </c>
      <c r="AD18" s="22">
        <v>0</v>
      </c>
      <c r="AE18" s="21" t="e">
        <v>#N/A</v>
      </c>
      <c r="AF18" s="20">
        <v>119365991</v>
      </c>
      <c r="AG18" s="20" t="s">
        <v>96</v>
      </c>
      <c r="AH18" s="20" t="s">
        <v>276</v>
      </c>
      <c r="AI18" s="20" t="s">
        <v>277</v>
      </c>
      <c r="AJ18" s="20" t="s">
        <v>74</v>
      </c>
      <c r="AK18" s="20" t="s">
        <v>220</v>
      </c>
      <c r="AL18" s="20" t="s">
        <v>220</v>
      </c>
      <c r="AM18" s="20" t="s">
        <v>220</v>
      </c>
      <c r="AN18" s="20" t="s">
        <v>75</v>
      </c>
      <c r="AO18" s="20" t="s">
        <v>75</v>
      </c>
      <c r="AP18" s="20">
        <v>246900</v>
      </c>
      <c r="AQ18" s="20" t="s">
        <v>75</v>
      </c>
      <c r="AR18" s="20" t="s">
        <v>76</v>
      </c>
      <c r="AS18" s="20">
        <v>12286708</v>
      </c>
      <c r="AT18" s="20" t="s">
        <v>120</v>
      </c>
      <c r="AU18" s="20" t="s">
        <v>78</v>
      </c>
      <c r="AV18" s="20" t="s">
        <v>78</v>
      </c>
      <c r="AW18" s="20">
        <v>2</v>
      </c>
      <c r="AX18" s="20">
        <v>0</v>
      </c>
      <c r="AY18" s="20">
        <v>2</v>
      </c>
      <c r="AZ18" s="20">
        <v>2</v>
      </c>
      <c r="BA18" s="20">
        <v>1236</v>
      </c>
      <c r="BB18" s="20" t="s">
        <v>90</v>
      </c>
      <c r="BC18" s="20">
        <v>0</v>
      </c>
      <c r="BD18" s="20">
        <v>0</v>
      </c>
      <c r="BE18" s="20" t="e">
        <v>#N/A</v>
      </c>
      <c r="BF18" s="20" t="e">
        <v>#N/A</v>
      </c>
      <c r="BG18" s="20" t="s">
        <v>146</v>
      </c>
      <c r="BH18" s="20" t="s">
        <v>116</v>
      </c>
      <c r="BI18" s="20" t="s">
        <v>82</v>
      </c>
      <c r="BJ18" s="20" t="s">
        <v>120</v>
      </c>
      <c r="BK18" s="20" t="s">
        <v>98</v>
      </c>
      <c r="BL18" s="21">
        <v>46157</v>
      </c>
      <c r="BM18" s="20" t="s">
        <v>638</v>
      </c>
      <c r="BN18" s="24">
        <v>46185</v>
      </c>
      <c r="BO18" t="s">
        <v>876</v>
      </c>
      <c r="BP18" s="24" t="s">
        <v>878</v>
      </c>
    </row>
    <row r="19" spans="1:73" x14ac:dyDescent="0.25">
      <c r="A19" s="22" t="s">
        <v>849</v>
      </c>
      <c r="B19" s="20">
        <v>19425658</v>
      </c>
      <c r="C19" s="20" t="s">
        <v>93</v>
      </c>
      <c r="D19" s="21">
        <v>45812</v>
      </c>
      <c r="E19" s="21">
        <v>45868</v>
      </c>
      <c r="F19" s="20" t="s">
        <v>66</v>
      </c>
      <c r="G19" s="20" t="s">
        <v>67</v>
      </c>
      <c r="H19" s="20" t="s">
        <v>639</v>
      </c>
      <c r="I19" s="20">
        <v>890706833</v>
      </c>
      <c r="J19" s="20" t="s">
        <v>398</v>
      </c>
      <c r="K19" s="20">
        <v>730010104701</v>
      </c>
      <c r="L19" s="20" t="s">
        <v>94</v>
      </c>
      <c r="M19" s="20" t="s">
        <v>87</v>
      </c>
      <c r="N19" s="20" t="s">
        <v>640</v>
      </c>
      <c r="O19" s="20" t="s">
        <v>641</v>
      </c>
      <c r="P19" s="20" t="s">
        <v>71</v>
      </c>
      <c r="Q19" s="20" t="s">
        <v>153</v>
      </c>
      <c r="R19" s="20">
        <v>1104939820</v>
      </c>
      <c r="S19" s="20" t="s">
        <v>642</v>
      </c>
      <c r="T19" s="20">
        <v>8</v>
      </c>
      <c r="U19" s="21">
        <v>45143</v>
      </c>
      <c r="V19" s="21">
        <v>45143</v>
      </c>
      <c r="W19" s="21">
        <v>45143</v>
      </c>
      <c r="X19" s="22">
        <v>0</v>
      </c>
      <c r="Y19" s="21">
        <v>0</v>
      </c>
      <c r="Z19" s="21">
        <v>0</v>
      </c>
      <c r="AA19" s="22">
        <v>0</v>
      </c>
      <c r="AB19" s="22">
        <v>0</v>
      </c>
      <c r="AC19" s="22">
        <v>0</v>
      </c>
      <c r="AD19" s="22">
        <v>0</v>
      </c>
      <c r="AE19" s="21" t="e">
        <v>#N/A</v>
      </c>
      <c r="AF19" s="20">
        <v>119566194</v>
      </c>
      <c r="AG19" s="20" t="s">
        <v>117</v>
      </c>
      <c r="AH19" s="20">
        <v>21712</v>
      </c>
      <c r="AI19" s="20" t="s">
        <v>229</v>
      </c>
      <c r="AJ19" s="20" t="s">
        <v>74</v>
      </c>
      <c r="AK19" s="20" t="s">
        <v>230</v>
      </c>
      <c r="AL19" s="20" t="s">
        <v>230</v>
      </c>
      <c r="AM19" s="20" t="s">
        <v>643</v>
      </c>
      <c r="AN19" s="20" t="s">
        <v>75</v>
      </c>
      <c r="AO19" s="20" t="s">
        <v>75</v>
      </c>
      <c r="AP19" s="20">
        <v>6653167</v>
      </c>
      <c r="AQ19" s="20" t="s">
        <v>75</v>
      </c>
      <c r="AR19" s="20" t="s">
        <v>76</v>
      </c>
      <c r="AS19" s="20">
        <v>12295548</v>
      </c>
      <c r="AT19" s="20" t="s">
        <v>101</v>
      </c>
      <c r="AU19" s="20" t="s">
        <v>78</v>
      </c>
      <c r="AV19" s="20" t="s">
        <v>78</v>
      </c>
      <c r="AW19" s="20">
        <v>2</v>
      </c>
      <c r="AX19" s="20">
        <v>0</v>
      </c>
      <c r="AY19" s="20">
        <v>2</v>
      </c>
      <c r="AZ19" s="20">
        <v>2</v>
      </c>
      <c r="BA19" s="20">
        <v>1236</v>
      </c>
      <c r="BB19" s="20" t="s">
        <v>90</v>
      </c>
      <c r="BC19" s="20">
        <v>0</v>
      </c>
      <c r="BD19" s="20">
        <v>0</v>
      </c>
      <c r="BE19" s="20" t="e">
        <v>#N/A</v>
      </c>
      <c r="BF19" s="20" t="e">
        <v>#N/A</v>
      </c>
      <c r="BG19" s="20" t="s">
        <v>80</v>
      </c>
      <c r="BH19" s="20" t="s">
        <v>116</v>
      </c>
      <c r="BI19" s="20" t="s">
        <v>82</v>
      </c>
      <c r="BJ19" s="20" t="s">
        <v>101</v>
      </c>
      <c r="BK19" s="20" t="s">
        <v>98</v>
      </c>
      <c r="BL19" s="21">
        <v>46157</v>
      </c>
      <c r="BM19" s="20" t="s">
        <v>644</v>
      </c>
      <c r="BN19" s="24">
        <v>46185</v>
      </c>
      <c r="BO19" t="s">
        <v>876</v>
      </c>
      <c r="BP19" s="24" t="s">
        <v>878</v>
      </c>
    </row>
    <row r="20" spans="1:73" x14ac:dyDescent="0.25">
      <c r="A20" s="22" t="s">
        <v>852</v>
      </c>
      <c r="B20" s="20">
        <v>19432735</v>
      </c>
      <c r="C20" s="20" t="s">
        <v>93</v>
      </c>
      <c r="D20" s="21">
        <v>45812</v>
      </c>
      <c r="E20" s="21">
        <v>45869</v>
      </c>
      <c r="F20" s="20" t="s">
        <v>66</v>
      </c>
      <c r="G20" s="20" t="s">
        <v>67</v>
      </c>
      <c r="H20" s="20" t="s">
        <v>651</v>
      </c>
      <c r="I20" s="20">
        <v>891855039</v>
      </c>
      <c r="J20" s="20" t="s">
        <v>608</v>
      </c>
      <c r="K20" s="20">
        <v>157590079801</v>
      </c>
      <c r="L20" s="20" t="s">
        <v>94</v>
      </c>
      <c r="M20" s="20" t="s">
        <v>87</v>
      </c>
      <c r="N20" s="20" t="s">
        <v>652</v>
      </c>
      <c r="O20" s="20" t="s">
        <v>653</v>
      </c>
      <c r="P20" s="20" t="s">
        <v>71</v>
      </c>
      <c r="Q20" s="20" t="s">
        <v>72</v>
      </c>
      <c r="R20" s="20">
        <v>1007196227</v>
      </c>
      <c r="S20" s="20" t="s">
        <v>654</v>
      </c>
      <c r="T20" s="20">
        <v>1</v>
      </c>
      <c r="U20" s="21">
        <v>45524</v>
      </c>
      <c r="V20" s="21">
        <v>45524</v>
      </c>
      <c r="W20" s="21">
        <v>45066</v>
      </c>
      <c r="X20" s="22">
        <v>0</v>
      </c>
      <c r="Y20" s="21">
        <v>0</v>
      </c>
      <c r="Z20" s="21">
        <v>0</v>
      </c>
      <c r="AA20" s="22">
        <v>0</v>
      </c>
      <c r="AB20" s="22">
        <v>0</v>
      </c>
      <c r="AC20" s="22">
        <v>0</v>
      </c>
      <c r="AD20" s="22">
        <v>0</v>
      </c>
      <c r="AE20" s="21" t="e">
        <v>#N/A</v>
      </c>
      <c r="AF20" s="20">
        <v>119705649</v>
      </c>
      <c r="AG20" s="20" t="s">
        <v>117</v>
      </c>
      <c r="AH20" s="20">
        <v>21102</v>
      </c>
      <c r="AI20" s="20" t="s">
        <v>190</v>
      </c>
      <c r="AJ20" s="20" t="s">
        <v>74</v>
      </c>
      <c r="AK20" s="20" t="s">
        <v>249</v>
      </c>
      <c r="AL20" s="20" t="s">
        <v>249</v>
      </c>
      <c r="AM20" s="20" t="s">
        <v>249</v>
      </c>
      <c r="AN20" s="20" t="s">
        <v>75</v>
      </c>
      <c r="AO20" s="20" t="s">
        <v>75</v>
      </c>
      <c r="AP20" s="20">
        <v>90400</v>
      </c>
      <c r="AQ20" s="20" t="s">
        <v>75</v>
      </c>
      <c r="AR20" s="20" t="s">
        <v>76</v>
      </c>
      <c r="AS20" s="20">
        <v>12302680</v>
      </c>
      <c r="AT20" s="20" t="s">
        <v>347</v>
      </c>
      <c r="AU20" s="20" t="s">
        <v>78</v>
      </c>
      <c r="AV20" s="20" t="s">
        <v>78</v>
      </c>
      <c r="AW20" s="20">
        <v>2</v>
      </c>
      <c r="AX20" s="20">
        <v>0</v>
      </c>
      <c r="AY20" s="20">
        <v>2</v>
      </c>
      <c r="AZ20" s="20">
        <v>1</v>
      </c>
      <c r="BA20" s="20">
        <v>1236</v>
      </c>
      <c r="BB20" s="20" t="s">
        <v>90</v>
      </c>
      <c r="BC20" s="20">
        <v>0</v>
      </c>
      <c r="BD20" s="20">
        <v>0</v>
      </c>
      <c r="BE20" s="20" t="e">
        <v>#N/A</v>
      </c>
      <c r="BF20" s="20" t="e">
        <v>#N/A</v>
      </c>
      <c r="BG20" s="20" t="s">
        <v>146</v>
      </c>
      <c r="BH20" s="20" t="s">
        <v>116</v>
      </c>
      <c r="BI20" s="20" t="s">
        <v>82</v>
      </c>
      <c r="BJ20" s="20" t="s">
        <v>98</v>
      </c>
      <c r="BK20" s="20" t="s">
        <v>98</v>
      </c>
      <c r="BL20" s="21">
        <v>46162</v>
      </c>
      <c r="BM20" s="20" t="s">
        <v>655</v>
      </c>
      <c r="BN20" s="24">
        <v>46185</v>
      </c>
      <c r="BO20" t="s">
        <v>876</v>
      </c>
      <c r="BP20" s="24" t="s">
        <v>878</v>
      </c>
    </row>
    <row r="21" spans="1:73" x14ac:dyDescent="0.25">
      <c r="A21" s="22" t="s">
        <v>862</v>
      </c>
      <c r="B21" s="20">
        <v>19430950</v>
      </c>
      <c r="C21" s="20" t="s">
        <v>93</v>
      </c>
      <c r="D21" s="21">
        <v>45812</v>
      </c>
      <c r="E21" s="21">
        <v>45868</v>
      </c>
      <c r="F21" s="20" t="s">
        <v>66</v>
      </c>
      <c r="G21" s="20" t="s">
        <v>67</v>
      </c>
      <c r="H21" s="20">
        <v>2050976</v>
      </c>
      <c r="I21" s="20">
        <v>900257333</v>
      </c>
      <c r="J21" s="20" t="s">
        <v>544</v>
      </c>
      <c r="K21" s="20">
        <v>760010732306</v>
      </c>
      <c r="L21" s="20" t="s">
        <v>115</v>
      </c>
      <c r="M21" s="20" t="s">
        <v>70</v>
      </c>
      <c r="N21" s="20" t="s">
        <v>545</v>
      </c>
      <c r="O21" s="20">
        <v>0</v>
      </c>
      <c r="P21" s="20" t="s">
        <v>71</v>
      </c>
      <c r="Q21" s="20" t="s">
        <v>72</v>
      </c>
      <c r="R21" s="20">
        <v>1143997936</v>
      </c>
      <c r="S21" s="20" t="s">
        <v>704</v>
      </c>
      <c r="T21" s="20">
        <v>2</v>
      </c>
      <c r="U21" s="21">
        <v>44800</v>
      </c>
      <c r="V21" s="21">
        <v>44811</v>
      </c>
      <c r="W21" s="21">
        <v>44800</v>
      </c>
      <c r="X21" s="22">
        <v>0</v>
      </c>
      <c r="Y21" s="21">
        <v>0</v>
      </c>
      <c r="Z21" s="21">
        <v>0</v>
      </c>
      <c r="AA21" s="22">
        <v>0</v>
      </c>
      <c r="AB21" s="22">
        <v>0</v>
      </c>
      <c r="AC21" s="22">
        <v>0</v>
      </c>
      <c r="AD21" s="22">
        <v>0</v>
      </c>
      <c r="AE21" s="21" t="e">
        <v>#N/A</v>
      </c>
      <c r="AF21" s="20">
        <v>119682397</v>
      </c>
      <c r="AG21" s="20" t="s">
        <v>117</v>
      </c>
      <c r="AH21" s="20">
        <v>21108</v>
      </c>
      <c r="AI21" s="20" t="s">
        <v>174</v>
      </c>
      <c r="AJ21" s="20" t="s">
        <v>106</v>
      </c>
      <c r="AK21" s="20" t="s">
        <v>331</v>
      </c>
      <c r="AL21" s="20" t="s">
        <v>570</v>
      </c>
      <c r="AM21" s="20" t="s">
        <v>570</v>
      </c>
      <c r="AN21" s="20" t="s">
        <v>75</v>
      </c>
      <c r="AO21" s="20" t="s">
        <v>75</v>
      </c>
      <c r="AP21" s="20">
        <v>198800</v>
      </c>
      <c r="AQ21" s="20" t="s">
        <v>75</v>
      </c>
      <c r="AR21" s="20" t="s">
        <v>76</v>
      </c>
      <c r="AS21" s="20">
        <v>12300862</v>
      </c>
      <c r="AT21" s="20" t="s">
        <v>101</v>
      </c>
      <c r="AU21" s="20">
        <v>3209</v>
      </c>
      <c r="AV21" s="20" t="s">
        <v>78</v>
      </c>
      <c r="AW21" s="20">
        <v>2</v>
      </c>
      <c r="AX21" s="20">
        <v>2</v>
      </c>
      <c r="AY21" s="20">
        <v>4</v>
      </c>
      <c r="AZ21" s="20">
        <v>2</v>
      </c>
      <c r="BA21" s="20">
        <v>1645</v>
      </c>
      <c r="BB21" s="20" t="s">
        <v>79</v>
      </c>
      <c r="BC21" s="20">
        <v>0</v>
      </c>
      <c r="BD21" s="20">
        <v>0</v>
      </c>
      <c r="BE21" s="20" t="e">
        <v>#N/A</v>
      </c>
      <c r="BF21" s="20" t="e">
        <v>#N/A</v>
      </c>
      <c r="BG21" s="20" t="s">
        <v>80</v>
      </c>
      <c r="BH21" s="20" t="s">
        <v>81</v>
      </c>
      <c r="BI21" s="20" t="s">
        <v>82</v>
      </c>
      <c r="BJ21" s="20" t="s">
        <v>98</v>
      </c>
      <c r="BK21" s="20" t="s">
        <v>98</v>
      </c>
      <c r="BL21" s="21">
        <v>46155</v>
      </c>
      <c r="BM21" s="20" t="s">
        <v>574</v>
      </c>
      <c r="BN21" s="24">
        <v>46185</v>
      </c>
      <c r="BO21" t="s">
        <v>876</v>
      </c>
      <c r="BP21" s="24" t="s">
        <v>878</v>
      </c>
    </row>
    <row r="22" spans="1:73" x14ac:dyDescent="0.25">
      <c r="A22" s="22" t="s">
        <v>863</v>
      </c>
      <c r="B22" s="20">
        <v>19431510</v>
      </c>
      <c r="C22" s="20" t="s">
        <v>93</v>
      </c>
      <c r="D22" s="21">
        <v>45812</v>
      </c>
      <c r="E22" s="21">
        <v>45868</v>
      </c>
      <c r="F22" s="20" t="s">
        <v>66</v>
      </c>
      <c r="G22" s="20" t="s">
        <v>67</v>
      </c>
      <c r="H22" s="20" t="s">
        <v>705</v>
      </c>
      <c r="I22" s="20">
        <v>900971006</v>
      </c>
      <c r="J22" s="20" t="s">
        <v>701</v>
      </c>
      <c r="K22" s="20">
        <v>110013029101</v>
      </c>
      <c r="L22" s="20" t="s">
        <v>86</v>
      </c>
      <c r="M22" s="20" t="s">
        <v>70</v>
      </c>
      <c r="N22" s="20" t="s">
        <v>706</v>
      </c>
      <c r="O22" s="20">
        <v>0</v>
      </c>
      <c r="P22" s="20" t="s">
        <v>71</v>
      </c>
      <c r="Q22" s="20" t="s">
        <v>153</v>
      </c>
      <c r="R22" s="20">
        <v>1141115232</v>
      </c>
      <c r="S22" s="20" t="s">
        <v>707</v>
      </c>
      <c r="T22" s="20">
        <v>1</v>
      </c>
      <c r="U22" s="21">
        <v>45485</v>
      </c>
      <c r="V22" s="21">
        <v>45485</v>
      </c>
      <c r="W22" s="21">
        <v>45454</v>
      </c>
      <c r="X22" s="22">
        <v>0</v>
      </c>
      <c r="Y22" s="21">
        <v>0</v>
      </c>
      <c r="Z22" s="21">
        <v>0</v>
      </c>
      <c r="AA22" s="22">
        <v>0</v>
      </c>
      <c r="AB22" s="22">
        <v>0</v>
      </c>
      <c r="AC22" s="22">
        <v>0</v>
      </c>
      <c r="AD22" s="22">
        <v>0</v>
      </c>
      <c r="AE22" s="21" t="e">
        <v>#N/A</v>
      </c>
      <c r="AF22" s="20">
        <v>119687373</v>
      </c>
      <c r="AG22" s="20" t="s">
        <v>117</v>
      </c>
      <c r="AH22" s="20">
        <v>21101</v>
      </c>
      <c r="AI22" s="20" t="s">
        <v>186</v>
      </c>
      <c r="AJ22" s="20" t="s">
        <v>74</v>
      </c>
      <c r="AK22" s="20" t="s">
        <v>188</v>
      </c>
      <c r="AL22" s="20" t="s">
        <v>188</v>
      </c>
      <c r="AM22" s="20" t="s">
        <v>188</v>
      </c>
      <c r="AN22" s="20" t="s">
        <v>75</v>
      </c>
      <c r="AO22" s="20" t="s">
        <v>75</v>
      </c>
      <c r="AP22" s="20">
        <v>69700</v>
      </c>
      <c r="AQ22" s="20" t="s">
        <v>75</v>
      </c>
      <c r="AR22" s="20" t="s">
        <v>76</v>
      </c>
      <c r="AS22" s="20">
        <v>12301425</v>
      </c>
      <c r="AT22" s="20">
        <v>2102</v>
      </c>
      <c r="AU22" s="20" t="s">
        <v>78</v>
      </c>
      <c r="AV22" s="20" t="s">
        <v>78</v>
      </c>
      <c r="AW22" s="20">
        <v>1</v>
      </c>
      <c r="AX22" s="20">
        <v>0</v>
      </c>
      <c r="AY22" s="20">
        <v>1</v>
      </c>
      <c r="AZ22" s="20">
        <v>1</v>
      </c>
      <c r="BA22" s="20">
        <v>1236</v>
      </c>
      <c r="BB22" s="20" t="s">
        <v>90</v>
      </c>
      <c r="BC22" s="20">
        <v>0</v>
      </c>
      <c r="BD22" s="20">
        <v>0</v>
      </c>
      <c r="BE22" s="20" t="e">
        <v>#N/A</v>
      </c>
      <c r="BF22" s="20" t="e">
        <v>#N/A</v>
      </c>
      <c r="BG22" s="20" t="s">
        <v>146</v>
      </c>
      <c r="BH22" s="20" t="s">
        <v>116</v>
      </c>
      <c r="BI22" s="20" t="s">
        <v>82</v>
      </c>
      <c r="BJ22" s="20" t="s">
        <v>98</v>
      </c>
      <c r="BK22" s="20" t="s">
        <v>98</v>
      </c>
      <c r="BL22" s="21">
        <v>46161</v>
      </c>
      <c r="BM22" s="20" t="s">
        <v>674</v>
      </c>
      <c r="BN22" s="24">
        <v>46185</v>
      </c>
      <c r="BO22" t="s">
        <v>876</v>
      </c>
      <c r="BP22" t="s">
        <v>878</v>
      </c>
    </row>
    <row r="23" spans="1:73" x14ac:dyDescent="0.25">
      <c r="A23" s="22" t="s">
        <v>864</v>
      </c>
      <c r="B23" s="20">
        <v>19431607</v>
      </c>
      <c r="C23" s="20" t="s">
        <v>93</v>
      </c>
      <c r="D23" s="21">
        <v>45812</v>
      </c>
      <c r="E23" s="21">
        <v>45868</v>
      </c>
      <c r="F23" s="20" t="s">
        <v>66</v>
      </c>
      <c r="G23" s="20" t="s">
        <v>67</v>
      </c>
      <c r="H23" s="20">
        <v>75512168</v>
      </c>
      <c r="I23" s="20">
        <v>900971006</v>
      </c>
      <c r="J23" s="20" t="s">
        <v>701</v>
      </c>
      <c r="K23" s="20">
        <v>110013029101</v>
      </c>
      <c r="L23" s="20" t="s">
        <v>115</v>
      </c>
      <c r="M23" s="20" t="s">
        <v>70</v>
      </c>
      <c r="N23" s="20" t="s">
        <v>702</v>
      </c>
      <c r="O23" s="20">
        <v>0</v>
      </c>
      <c r="P23" s="20" t="s">
        <v>71</v>
      </c>
      <c r="Q23" s="20" t="s">
        <v>72</v>
      </c>
      <c r="R23" s="20">
        <v>85436399</v>
      </c>
      <c r="S23" s="20" t="s">
        <v>709</v>
      </c>
      <c r="T23" s="20">
        <v>6</v>
      </c>
      <c r="U23" s="21">
        <v>44973</v>
      </c>
      <c r="V23" s="21">
        <v>44973</v>
      </c>
      <c r="W23" s="21">
        <v>44973</v>
      </c>
      <c r="X23" s="22">
        <v>0</v>
      </c>
      <c r="Y23" s="21">
        <v>0</v>
      </c>
      <c r="Z23" s="21">
        <v>0</v>
      </c>
      <c r="AA23" s="22">
        <v>0</v>
      </c>
      <c r="AB23" s="22">
        <v>0</v>
      </c>
      <c r="AC23" s="22">
        <v>0</v>
      </c>
      <c r="AD23" s="22">
        <v>0</v>
      </c>
      <c r="AE23" s="21" t="e">
        <v>#N/A</v>
      </c>
      <c r="AF23" s="20">
        <v>119688671</v>
      </c>
      <c r="AG23" s="20" t="s">
        <v>117</v>
      </c>
      <c r="AH23" s="20">
        <v>21123</v>
      </c>
      <c r="AI23" s="20" t="s">
        <v>708</v>
      </c>
      <c r="AJ23" s="20" t="s">
        <v>74</v>
      </c>
      <c r="AK23" s="20" t="s">
        <v>138</v>
      </c>
      <c r="AL23" s="20" t="s">
        <v>138</v>
      </c>
      <c r="AM23" s="20" t="s">
        <v>138</v>
      </c>
      <c r="AN23" s="20" t="s">
        <v>75</v>
      </c>
      <c r="AO23" s="20" t="s">
        <v>75</v>
      </c>
      <c r="AP23" s="20">
        <v>281000</v>
      </c>
      <c r="AQ23" s="20" t="s">
        <v>75</v>
      </c>
      <c r="AR23" s="20" t="s">
        <v>76</v>
      </c>
      <c r="AS23" s="20">
        <v>12301522</v>
      </c>
      <c r="AT23" s="20">
        <v>2102</v>
      </c>
      <c r="AU23" s="20" t="s">
        <v>144</v>
      </c>
      <c r="AV23" s="20" t="s">
        <v>78</v>
      </c>
      <c r="AW23" s="20">
        <v>1</v>
      </c>
      <c r="AX23" s="20">
        <v>4</v>
      </c>
      <c r="AY23" s="20">
        <v>5</v>
      </c>
      <c r="AZ23" s="20">
        <v>2</v>
      </c>
      <c r="BA23" s="20">
        <v>1645</v>
      </c>
      <c r="BB23" s="20" t="s">
        <v>79</v>
      </c>
      <c r="BC23" s="20">
        <v>0</v>
      </c>
      <c r="BD23" s="20">
        <v>0</v>
      </c>
      <c r="BE23" s="20" t="e">
        <v>#N/A</v>
      </c>
      <c r="BF23" s="20" t="e">
        <v>#N/A</v>
      </c>
      <c r="BG23" s="20" t="s">
        <v>80</v>
      </c>
      <c r="BH23" s="20" t="s">
        <v>81</v>
      </c>
      <c r="BI23" s="20" t="s">
        <v>82</v>
      </c>
      <c r="BJ23" s="20" t="s">
        <v>98</v>
      </c>
      <c r="BK23" s="20" t="s">
        <v>98</v>
      </c>
      <c r="BL23" s="21">
        <v>46155</v>
      </c>
      <c r="BM23" s="20" t="s">
        <v>574</v>
      </c>
      <c r="BN23" s="24">
        <v>46185</v>
      </c>
      <c r="BO23" t="s">
        <v>876</v>
      </c>
      <c r="BP23" t="s">
        <v>878</v>
      </c>
    </row>
    <row r="24" spans="1:73" x14ac:dyDescent="0.25">
      <c r="A24" s="22" t="s">
        <v>869</v>
      </c>
      <c r="B24" s="20">
        <v>19379473</v>
      </c>
      <c r="C24" s="20" t="s">
        <v>93</v>
      </c>
      <c r="D24" s="21">
        <v>45812</v>
      </c>
      <c r="E24" s="21">
        <v>45848</v>
      </c>
      <c r="F24" s="20" t="s">
        <v>710</v>
      </c>
      <c r="G24" s="20" t="s">
        <v>67</v>
      </c>
      <c r="H24" s="20" t="s">
        <v>741</v>
      </c>
      <c r="I24" s="20">
        <v>900503499</v>
      </c>
      <c r="J24" s="20" t="s">
        <v>714</v>
      </c>
      <c r="K24" s="20">
        <v>760010858401</v>
      </c>
      <c r="L24" s="20" t="s">
        <v>94</v>
      </c>
      <c r="M24" s="20" t="s">
        <v>87</v>
      </c>
      <c r="N24" s="20" t="e">
        <v>#N/A</v>
      </c>
      <c r="O24" s="20" t="e">
        <v>#N/A</v>
      </c>
      <c r="P24" s="20" t="e">
        <v>#N/A</v>
      </c>
      <c r="Q24" s="20" t="s">
        <v>72</v>
      </c>
      <c r="R24" s="20">
        <v>1143860229</v>
      </c>
      <c r="S24" s="20" t="s">
        <v>742</v>
      </c>
      <c r="T24" s="20">
        <v>1</v>
      </c>
      <c r="U24" s="20" t="s">
        <v>78</v>
      </c>
      <c r="V24" s="20" t="s">
        <v>78</v>
      </c>
      <c r="W24" s="21">
        <v>44775</v>
      </c>
      <c r="X24" s="22" t="s">
        <v>718</v>
      </c>
      <c r="Y24" s="21" t="e">
        <v>#N/A</v>
      </c>
      <c r="Z24" s="21" t="e">
        <v>#N/A</v>
      </c>
      <c r="AA24" s="22" t="e">
        <v>#N/A</v>
      </c>
      <c r="AB24" s="22" t="s">
        <v>743</v>
      </c>
      <c r="AC24" s="22" t="e">
        <v>#N/A</v>
      </c>
      <c r="AD24" s="21" t="s">
        <v>717</v>
      </c>
      <c r="AE24" s="21" t="s">
        <v>158</v>
      </c>
      <c r="AF24" s="20">
        <v>12248627</v>
      </c>
      <c r="AG24" s="20" t="s">
        <v>711</v>
      </c>
      <c r="AH24" s="20"/>
      <c r="AI24" s="20" t="s">
        <v>712</v>
      </c>
      <c r="AJ24" s="20" t="s">
        <v>74</v>
      </c>
      <c r="AK24" s="20" t="s">
        <v>713</v>
      </c>
      <c r="AL24" s="20" t="s">
        <v>713</v>
      </c>
      <c r="AM24" s="20" t="s">
        <v>713</v>
      </c>
      <c r="AN24" s="20" t="s">
        <v>78</v>
      </c>
      <c r="AO24" s="20" t="s">
        <v>78</v>
      </c>
      <c r="AP24" s="20">
        <v>333333</v>
      </c>
      <c r="AQ24" s="20" t="s">
        <v>78</v>
      </c>
      <c r="AR24" s="20" t="s">
        <v>712</v>
      </c>
      <c r="AS24" s="20">
        <v>12248627</v>
      </c>
      <c r="AT24" s="20" t="s">
        <v>543</v>
      </c>
      <c r="AU24" s="20" t="s">
        <v>78</v>
      </c>
      <c r="AV24" s="20" t="s">
        <v>78</v>
      </c>
      <c r="AW24" s="20">
        <v>2</v>
      </c>
      <c r="AX24" s="20">
        <v>0</v>
      </c>
      <c r="AY24" s="20">
        <v>2</v>
      </c>
      <c r="AZ24" s="20">
        <v>2</v>
      </c>
      <c r="BA24" s="20">
        <v>1645</v>
      </c>
      <c r="BB24" s="20" t="s">
        <v>102</v>
      </c>
      <c r="BC24" s="20" t="e">
        <v>#N/A</v>
      </c>
      <c r="BD24" s="20" t="e">
        <v>#N/A</v>
      </c>
      <c r="BE24" s="20" t="e">
        <v>#N/A</v>
      </c>
      <c r="BF24" s="20" t="e">
        <v>#N/A</v>
      </c>
      <c r="BG24" s="20" t="s">
        <v>80</v>
      </c>
      <c r="BH24" s="20" t="s">
        <v>116</v>
      </c>
      <c r="BI24" s="20" t="s">
        <v>82</v>
      </c>
      <c r="BJ24" s="20" t="s">
        <v>98</v>
      </c>
      <c r="BK24" s="20" t="s">
        <v>98</v>
      </c>
      <c r="BL24" s="21">
        <v>46162</v>
      </c>
      <c r="BM24" s="20">
        <v>0</v>
      </c>
      <c r="BN24" s="24">
        <v>46185</v>
      </c>
      <c r="BO24" t="s">
        <v>876</v>
      </c>
      <c r="BP24" t="s">
        <v>878</v>
      </c>
    </row>
    <row r="25" spans="1:73" x14ac:dyDescent="0.25">
      <c r="A25" s="22" t="s">
        <v>800</v>
      </c>
      <c r="B25" s="20">
        <v>19370597</v>
      </c>
      <c r="C25" s="20" t="s">
        <v>93</v>
      </c>
      <c r="D25" s="21">
        <v>45783</v>
      </c>
      <c r="E25" s="21">
        <v>45842</v>
      </c>
      <c r="F25" s="20" t="s">
        <v>66</v>
      </c>
      <c r="G25" s="20" t="s">
        <v>67</v>
      </c>
      <c r="H25" s="20" t="s">
        <v>327</v>
      </c>
      <c r="I25" s="20">
        <v>860090566</v>
      </c>
      <c r="J25" s="20" t="s">
        <v>68</v>
      </c>
      <c r="K25" s="20">
        <v>110010966601</v>
      </c>
      <c r="L25" s="20" t="s">
        <v>86</v>
      </c>
      <c r="M25" s="20" t="s">
        <v>70</v>
      </c>
      <c r="N25" s="20" t="s">
        <v>328</v>
      </c>
      <c r="O25" s="20">
        <v>0</v>
      </c>
      <c r="P25" s="20" t="s">
        <v>71</v>
      </c>
      <c r="Q25" s="20" t="s">
        <v>72</v>
      </c>
      <c r="R25" s="20">
        <v>52617187</v>
      </c>
      <c r="S25" s="20" t="s">
        <v>329</v>
      </c>
      <c r="T25" s="20">
        <v>2</v>
      </c>
      <c r="U25" s="21">
        <v>45282</v>
      </c>
      <c r="V25" s="21">
        <v>45294</v>
      </c>
      <c r="W25" s="21">
        <v>45266</v>
      </c>
      <c r="X25" s="22">
        <v>0</v>
      </c>
      <c r="Y25" s="21">
        <v>0</v>
      </c>
      <c r="Z25" s="21">
        <v>0</v>
      </c>
      <c r="AA25" s="22">
        <v>0</v>
      </c>
      <c r="AB25" s="22">
        <v>0</v>
      </c>
      <c r="AC25" s="22">
        <v>0</v>
      </c>
      <c r="AD25" s="22">
        <v>0</v>
      </c>
      <c r="AE25" s="21" t="e">
        <v>#N/A</v>
      </c>
      <c r="AF25" s="20">
        <v>118505992</v>
      </c>
      <c r="AG25" s="20" t="s">
        <v>117</v>
      </c>
      <c r="AH25" s="20">
        <v>39202</v>
      </c>
      <c r="AI25" s="20" t="s">
        <v>248</v>
      </c>
      <c r="AJ25" s="20" t="s">
        <v>84</v>
      </c>
      <c r="AK25" s="20" t="s">
        <v>254</v>
      </c>
      <c r="AL25" s="20" t="s">
        <v>320</v>
      </c>
      <c r="AM25" s="20" t="s">
        <v>320</v>
      </c>
      <c r="AN25" s="20" t="s">
        <v>75</v>
      </c>
      <c r="AO25" s="20" t="s">
        <v>75</v>
      </c>
      <c r="AP25" s="20">
        <v>132000</v>
      </c>
      <c r="AQ25" s="20" t="s">
        <v>75</v>
      </c>
      <c r="AR25" s="20" t="s">
        <v>76</v>
      </c>
      <c r="AS25" s="20">
        <v>12239576</v>
      </c>
      <c r="AT25" s="20" t="s">
        <v>77</v>
      </c>
      <c r="AU25" s="20">
        <v>3205</v>
      </c>
      <c r="AV25" s="20" t="s">
        <v>78</v>
      </c>
      <c r="AW25" s="20">
        <v>2</v>
      </c>
      <c r="AX25" s="20">
        <v>1</v>
      </c>
      <c r="AY25" s="20">
        <v>3</v>
      </c>
      <c r="AZ25" s="20">
        <v>2</v>
      </c>
      <c r="BA25" s="20">
        <v>1236</v>
      </c>
      <c r="BB25" s="20" t="s">
        <v>90</v>
      </c>
      <c r="BC25" s="20">
        <v>0</v>
      </c>
      <c r="BD25" s="20">
        <v>0</v>
      </c>
      <c r="BE25" s="20" t="e">
        <v>#N/A</v>
      </c>
      <c r="BF25" s="20" t="e">
        <v>#N/A</v>
      </c>
      <c r="BG25" s="20" t="s">
        <v>99</v>
      </c>
      <c r="BH25" s="20" t="s">
        <v>81</v>
      </c>
      <c r="BI25" s="20" t="s">
        <v>82</v>
      </c>
      <c r="BJ25" s="20" t="s">
        <v>98</v>
      </c>
      <c r="BK25" s="20" t="s">
        <v>98</v>
      </c>
      <c r="BL25" s="21">
        <v>46148</v>
      </c>
      <c r="BM25" s="20" t="s">
        <v>330</v>
      </c>
      <c r="BN25" s="24">
        <v>46185</v>
      </c>
      <c r="BO25" t="s">
        <v>873</v>
      </c>
      <c r="BP25" t="s">
        <v>884</v>
      </c>
      <c r="BQ25" t="s">
        <v>881</v>
      </c>
      <c r="BR25" s="24">
        <v>46192</v>
      </c>
      <c r="BT25" t="s">
        <v>886</v>
      </c>
      <c r="BU25" t="s">
        <v>887</v>
      </c>
    </row>
    <row r="26" spans="1:73" x14ac:dyDescent="0.25">
      <c r="A26" s="22" t="s">
        <v>809</v>
      </c>
      <c r="B26" s="20">
        <v>19378357</v>
      </c>
      <c r="C26" s="20" t="s">
        <v>93</v>
      </c>
      <c r="D26" s="21">
        <v>45821</v>
      </c>
      <c r="E26" s="21">
        <v>45848</v>
      </c>
      <c r="F26" s="20" t="s">
        <v>66</v>
      </c>
      <c r="G26" s="20" t="s">
        <v>67</v>
      </c>
      <c r="H26" s="20" t="s">
        <v>421</v>
      </c>
      <c r="I26" s="20">
        <v>860090566</v>
      </c>
      <c r="J26" s="20" t="s">
        <v>68</v>
      </c>
      <c r="K26" s="20">
        <v>110010966601</v>
      </c>
      <c r="L26" s="20" t="s">
        <v>69</v>
      </c>
      <c r="M26" s="20" t="s">
        <v>70</v>
      </c>
      <c r="N26" s="20" t="s">
        <v>422</v>
      </c>
      <c r="O26" s="20">
        <v>0</v>
      </c>
      <c r="P26" s="20" t="s">
        <v>71</v>
      </c>
      <c r="Q26" s="20" t="s">
        <v>72</v>
      </c>
      <c r="R26" s="20">
        <v>1030622943</v>
      </c>
      <c r="S26" s="20" t="s">
        <v>423</v>
      </c>
      <c r="T26" s="20">
        <v>1</v>
      </c>
      <c r="U26" s="21">
        <v>45351</v>
      </c>
      <c r="V26" s="21">
        <v>45366</v>
      </c>
      <c r="W26" s="21">
        <v>45320</v>
      </c>
      <c r="X26" s="22">
        <v>0</v>
      </c>
      <c r="Y26" s="21">
        <v>0</v>
      </c>
      <c r="Z26" s="21">
        <v>0</v>
      </c>
      <c r="AA26" s="22">
        <v>0</v>
      </c>
      <c r="AB26" s="22">
        <v>0</v>
      </c>
      <c r="AC26" s="22">
        <v>0</v>
      </c>
      <c r="AD26" s="22">
        <v>0</v>
      </c>
      <c r="AE26" s="21" t="e">
        <v>#N/A</v>
      </c>
      <c r="AF26" s="20">
        <v>118656147</v>
      </c>
      <c r="AG26" s="20" t="s">
        <v>218</v>
      </c>
      <c r="AH26" s="20"/>
      <c r="AI26" s="20" t="s">
        <v>424</v>
      </c>
      <c r="AJ26" s="20" t="s">
        <v>74</v>
      </c>
      <c r="AK26" s="20" t="s">
        <v>425</v>
      </c>
      <c r="AL26" s="20" t="s">
        <v>425</v>
      </c>
      <c r="AM26" s="20" t="s">
        <v>425</v>
      </c>
      <c r="AN26" s="20" t="s">
        <v>75</v>
      </c>
      <c r="AO26" s="20" t="s">
        <v>75</v>
      </c>
      <c r="AP26" s="20">
        <v>783900</v>
      </c>
      <c r="AQ26" s="20" t="s">
        <v>75</v>
      </c>
      <c r="AR26" s="20" t="s">
        <v>76</v>
      </c>
      <c r="AS26" s="20">
        <v>12247506</v>
      </c>
      <c r="AT26" s="20" t="s">
        <v>189</v>
      </c>
      <c r="AU26" s="20">
        <v>2110</v>
      </c>
      <c r="AV26" s="20" t="s">
        <v>78</v>
      </c>
      <c r="AW26" s="20">
        <v>2</v>
      </c>
      <c r="AX26" s="20">
        <v>1</v>
      </c>
      <c r="AY26" s="20">
        <v>3</v>
      </c>
      <c r="AZ26" s="20">
        <v>1</v>
      </c>
      <c r="BA26" s="20">
        <v>1236</v>
      </c>
      <c r="BB26" s="20" t="s">
        <v>90</v>
      </c>
      <c r="BC26" s="20">
        <v>0</v>
      </c>
      <c r="BD26" s="20">
        <v>0</v>
      </c>
      <c r="BE26" s="20" t="e">
        <v>#N/A</v>
      </c>
      <c r="BF26" s="20" t="e">
        <v>#N/A</v>
      </c>
      <c r="BG26" s="20" t="s">
        <v>126</v>
      </c>
      <c r="BH26" s="20" t="s">
        <v>114</v>
      </c>
      <c r="BI26" s="20" t="s">
        <v>82</v>
      </c>
      <c r="BJ26" s="20" t="s">
        <v>98</v>
      </c>
      <c r="BK26" s="20" t="s">
        <v>98</v>
      </c>
      <c r="BL26" s="21">
        <v>46149</v>
      </c>
      <c r="BM26" s="20" t="s">
        <v>381</v>
      </c>
      <c r="BN26" s="24">
        <v>46185</v>
      </c>
      <c r="BO26" t="s">
        <v>873</v>
      </c>
      <c r="BP26" s="24" t="s">
        <v>878</v>
      </c>
      <c r="BR26" s="24">
        <v>46195</v>
      </c>
    </row>
    <row r="27" spans="1:73" x14ac:dyDescent="0.25">
      <c r="A27" s="22" t="s">
        <v>811</v>
      </c>
      <c r="B27" s="20">
        <v>19390490</v>
      </c>
      <c r="C27" s="20" t="s">
        <v>93</v>
      </c>
      <c r="D27" s="21">
        <v>45812</v>
      </c>
      <c r="E27" s="21">
        <v>45854</v>
      </c>
      <c r="F27" s="20" t="s">
        <v>66</v>
      </c>
      <c r="G27" s="20" t="s">
        <v>67</v>
      </c>
      <c r="H27" s="20" t="s">
        <v>444</v>
      </c>
      <c r="I27" s="20">
        <v>800058016</v>
      </c>
      <c r="J27" s="20" t="s">
        <v>426</v>
      </c>
      <c r="K27" s="20">
        <v>50010217801</v>
      </c>
      <c r="L27" s="20" t="s">
        <v>69</v>
      </c>
      <c r="M27" s="20" t="s">
        <v>70</v>
      </c>
      <c r="N27" s="20" t="s">
        <v>445</v>
      </c>
      <c r="O27" s="20">
        <v>0</v>
      </c>
      <c r="P27" s="20" t="s">
        <v>71</v>
      </c>
      <c r="Q27" s="20" t="s">
        <v>72</v>
      </c>
      <c r="R27" s="20">
        <v>71054731</v>
      </c>
      <c r="S27" s="20" t="s">
        <v>446</v>
      </c>
      <c r="T27" s="20">
        <v>1</v>
      </c>
      <c r="U27" s="21">
        <v>45550</v>
      </c>
      <c r="V27" s="21">
        <v>45550</v>
      </c>
      <c r="W27" s="21">
        <v>45550</v>
      </c>
      <c r="X27" s="22">
        <v>0</v>
      </c>
      <c r="Y27" s="21">
        <v>0</v>
      </c>
      <c r="Z27" s="21">
        <v>0</v>
      </c>
      <c r="AA27" s="22" t="s">
        <v>432</v>
      </c>
      <c r="AB27" s="22" t="s">
        <v>447</v>
      </c>
      <c r="AC27" s="22" t="s">
        <v>443</v>
      </c>
      <c r="AD27" s="22">
        <v>0</v>
      </c>
      <c r="AE27" s="21" t="e">
        <v>#N/A</v>
      </c>
      <c r="AF27" s="20">
        <v>118837013</v>
      </c>
      <c r="AG27" s="20" t="s">
        <v>117</v>
      </c>
      <c r="AH27" s="20">
        <v>39601</v>
      </c>
      <c r="AI27" s="20" t="s">
        <v>428</v>
      </c>
      <c r="AJ27" s="20" t="s">
        <v>74</v>
      </c>
      <c r="AK27" s="20" t="s">
        <v>429</v>
      </c>
      <c r="AL27" s="20" t="s">
        <v>429</v>
      </c>
      <c r="AM27" s="20" t="s">
        <v>429</v>
      </c>
      <c r="AN27" s="20" t="s">
        <v>75</v>
      </c>
      <c r="AO27" s="20" t="s">
        <v>75</v>
      </c>
      <c r="AP27" s="20">
        <v>636300</v>
      </c>
      <c r="AQ27" s="20" t="s">
        <v>75</v>
      </c>
      <c r="AR27" s="20" t="s">
        <v>76</v>
      </c>
      <c r="AS27" s="20">
        <v>12259830</v>
      </c>
      <c r="AT27" s="20">
        <v>2102</v>
      </c>
      <c r="AU27" s="20">
        <v>3302</v>
      </c>
      <c r="AV27" s="20" t="s">
        <v>78</v>
      </c>
      <c r="AW27" s="20">
        <v>1</v>
      </c>
      <c r="AX27" s="20">
        <v>1</v>
      </c>
      <c r="AY27" s="20">
        <v>2</v>
      </c>
      <c r="AZ27" s="20">
        <v>1</v>
      </c>
      <c r="BA27" s="20">
        <v>1236</v>
      </c>
      <c r="BB27" s="20" t="s">
        <v>90</v>
      </c>
      <c r="BC27" s="20">
        <v>0</v>
      </c>
      <c r="BD27" s="20">
        <v>0</v>
      </c>
      <c r="BE27" s="20" t="e">
        <v>#N/A</v>
      </c>
      <c r="BF27" s="20" t="e">
        <v>#N/A</v>
      </c>
      <c r="BG27" s="20" t="s">
        <v>146</v>
      </c>
      <c r="BH27" s="20" t="s">
        <v>81</v>
      </c>
      <c r="BI27" s="20" t="s">
        <v>82</v>
      </c>
      <c r="BJ27" s="20" t="s">
        <v>112</v>
      </c>
      <c r="BK27" s="20" t="s">
        <v>112</v>
      </c>
      <c r="BL27" s="21">
        <v>46149</v>
      </c>
      <c r="BM27" s="23" t="s">
        <v>427</v>
      </c>
      <c r="BN27" s="24">
        <v>46185</v>
      </c>
      <c r="BO27" t="s">
        <v>873</v>
      </c>
      <c r="BP27" s="24" t="s">
        <v>878</v>
      </c>
      <c r="BR27" s="24">
        <v>46192</v>
      </c>
    </row>
    <row r="28" spans="1:73" x14ac:dyDescent="0.25">
      <c r="A28" s="22" t="s">
        <v>820</v>
      </c>
      <c r="B28" s="20">
        <v>19400294</v>
      </c>
      <c r="C28" s="20" t="s">
        <v>93</v>
      </c>
      <c r="D28" s="21">
        <v>45812</v>
      </c>
      <c r="E28" s="21">
        <v>45861</v>
      </c>
      <c r="F28" s="20" t="s">
        <v>66</v>
      </c>
      <c r="G28" s="20" t="s">
        <v>67</v>
      </c>
      <c r="H28" s="20" t="s">
        <v>507</v>
      </c>
      <c r="I28" s="20">
        <v>860090566</v>
      </c>
      <c r="J28" s="20" t="s">
        <v>68</v>
      </c>
      <c r="K28" s="20">
        <v>110010966601</v>
      </c>
      <c r="L28" s="20" t="s">
        <v>115</v>
      </c>
      <c r="M28" s="20" t="s">
        <v>70</v>
      </c>
      <c r="N28" s="20" t="s">
        <v>508</v>
      </c>
      <c r="O28" s="20">
        <v>0</v>
      </c>
      <c r="P28" s="20" t="s">
        <v>71</v>
      </c>
      <c r="Q28" s="20" t="s">
        <v>72</v>
      </c>
      <c r="R28" s="20">
        <v>1001325081</v>
      </c>
      <c r="S28" s="20" t="s">
        <v>509</v>
      </c>
      <c r="T28" s="20">
        <v>4</v>
      </c>
      <c r="U28" s="21">
        <v>44949</v>
      </c>
      <c r="V28" s="21">
        <v>44949</v>
      </c>
      <c r="W28" s="21">
        <v>44948</v>
      </c>
      <c r="X28" s="22">
        <v>0</v>
      </c>
      <c r="Y28" s="21">
        <v>0</v>
      </c>
      <c r="Z28" s="21">
        <v>0</v>
      </c>
      <c r="AA28" s="22">
        <v>0</v>
      </c>
      <c r="AB28" s="22">
        <v>0</v>
      </c>
      <c r="AC28" s="22">
        <v>0</v>
      </c>
      <c r="AD28" s="22">
        <v>0</v>
      </c>
      <c r="AE28" s="21" t="e">
        <v>#N/A</v>
      </c>
      <c r="AF28" s="20">
        <v>119014794</v>
      </c>
      <c r="AG28" s="20" t="s">
        <v>96</v>
      </c>
      <c r="AH28" s="20" t="s">
        <v>392</v>
      </c>
      <c r="AI28" s="20" t="s">
        <v>393</v>
      </c>
      <c r="AJ28" s="20" t="s">
        <v>122</v>
      </c>
      <c r="AK28" s="20" t="s">
        <v>297</v>
      </c>
      <c r="AL28" s="20" t="s">
        <v>394</v>
      </c>
      <c r="AM28" s="20" t="s">
        <v>394</v>
      </c>
      <c r="AN28" s="20" t="s">
        <v>75</v>
      </c>
      <c r="AO28" s="20" t="s">
        <v>75</v>
      </c>
      <c r="AP28" s="20">
        <v>107899</v>
      </c>
      <c r="AQ28" s="20" t="s">
        <v>75</v>
      </c>
      <c r="AR28" s="20" t="s">
        <v>76</v>
      </c>
      <c r="AS28" s="20">
        <v>12269852</v>
      </c>
      <c r="AT28" s="20">
        <v>2103</v>
      </c>
      <c r="AU28" s="20" t="s">
        <v>226</v>
      </c>
      <c r="AV28" s="20" t="s">
        <v>78</v>
      </c>
      <c r="AW28" s="20">
        <v>1</v>
      </c>
      <c r="AX28" s="20">
        <v>4</v>
      </c>
      <c r="AY28" s="20">
        <v>5</v>
      </c>
      <c r="AZ28" s="20">
        <v>2</v>
      </c>
      <c r="BA28" s="20">
        <v>1645</v>
      </c>
      <c r="BB28" s="20" t="s">
        <v>79</v>
      </c>
      <c r="BC28" s="20">
        <v>0</v>
      </c>
      <c r="BD28" s="20">
        <v>0</v>
      </c>
      <c r="BE28" s="20" t="e">
        <v>#N/A</v>
      </c>
      <c r="BF28" s="20" t="e">
        <v>#N/A</v>
      </c>
      <c r="BG28" s="20" t="s">
        <v>80</v>
      </c>
      <c r="BH28" s="20" t="s">
        <v>81</v>
      </c>
      <c r="BI28" s="20" t="s">
        <v>82</v>
      </c>
      <c r="BJ28" s="20" t="s">
        <v>98</v>
      </c>
      <c r="BK28" s="20" t="s">
        <v>98</v>
      </c>
      <c r="BL28" s="21">
        <v>46153</v>
      </c>
      <c r="BM28" s="20" t="s">
        <v>510</v>
      </c>
      <c r="BN28" s="24">
        <v>46185</v>
      </c>
      <c r="BO28" t="s">
        <v>873</v>
      </c>
      <c r="BP28" s="24" t="s">
        <v>878</v>
      </c>
      <c r="BR28" s="24">
        <v>46195</v>
      </c>
    </row>
    <row r="29" spans="1:73" x14ac:dyDescent="0.25">
      <c r="A29" s="22" t="s">
        <v>822</v>
      </c>
      <c r="B29" s="20">
        <v>19409582</v>
      </c>
      <c r="C29" s="20" t="s">
        <v>93</v>
      </c>
      <c r="D29" s="21">
        <v>45812</v>
      </c>
      <c r="E29" s="21">
        <v>45863</v>
      </c>
      <c r="F29" s="20" t="s">
        <v>66</v>
      </c>
      <c r="G29" s="20" t="s">
        <v>67</v>
      </c>
      <c r="H29" s="20" t="s">
        <v>514</v>
      </c>
      <c r="I29" s="20">
        <v>900699086</v>
      </c>
      <c r="J29" s="20" t="s">
        <v>317</v>
      </c>
      <c r="K29" s="20">
        <v>765200939701</v>
      </c>
      <c r="L29" s="20" t="s">
        <v>69</v>
      </c>
      <c r="M29" s="20" t="s">
        <v>70</v>
      </c>
      <c r="N29" s="20" t="s">
        <v>325</v>
      </c>
      <c r="O29" s="20">
        <v>0</v>
      </c>
      <c r="P29" s="20" t="s">
        <v>71</v>
      </c>
      <c r="Q29" s="20" t="s">
        <v>72</v>
      </c>
      <c r="R29" s="20">
        <v>2613412</v>
      </c>
      <c r="S29" s="20" t="s">
        <v>326</v>
      </c>
      <c r="T29" s="20">
        <v>6</v>
      </c>
      <c r="U29" s="21">
        <v>45156</v>
      </c>
      <c r="V29" s="21">
        <v>45202</v>
      </c>
      <c r="W29" s="21">
        <v>45062</v>
      </c>
      <c r="X29" s="22">
        <v>0</v>
      </c>
      <c r="Y29" s="21">
        <v>0</v>
      </c>
      <c r="Z29" s="21">
        <v>0</v>
      </c>
      <c r="AA29" s="22">
        <v>0</v>
      </c>
      <c r="AB29" s="22">
        <v>0</v>
      </c>
      <c r="AC29" s="22">
        <v>0</v>
      </c>
      <c r="AD29" s="22">
        <v>0</v>
      </c>
      <c r="AE29" s="21" t="e">
        <v>#N/A</v>
      </c>
      <c r="AF29" s="20">
        <v>119200372</v>
      </c>
      <c r="AG29" s="20" t="s">
        <v>117</v>
      </c>
      <c r="AH29" s="20">
        <v>29112</v>
      </c>
      <c r="AI29" s="20" t="s">
        <v>212</v>
      </c>
      <c r="AJ29" s="20" t="s">
        <v>127</v>
      </c>
      <c r="AK29" s="20" t="s">
        <v>213</v>
      </c>
      <c r="AL29" s="20" t="s">
        <v>259</v>
      </c>
      <c r="AM29" s="20" t="s">
        <v>259</v>
      </c>
      <c r="AN29" s="20" t="s">
        <v>75</v>
      </c>
      <c r="AO29" s="20" t="s">
        <v>75</v>
      </c>
      <c r="AP29" s="20">
        <v>429000</v>
      </c>
      <c r="AQ29" s="20" t="s">
        <v>75</v>
      </c>
      <c r="AR29" s="20" t="s">
        <v>76</v>
      </c>
      <c r="AS29" s="20">
        <v>12279283</v>
      </c>
      <c r="AT29" s="20" t="s">
        <v>77</v>
      </c>
      <c r="AU29" s="20">
        <v>3104</v>
      </c>
      <c r="AV29" s="20" t="s">
        <v>78</v>
      </c>
      <c r="AW29" s="20">
        <v>2</v>
      </c>
      <c r="AX29" s="20">
        <v>6</v>
      </c>
      <c r="AY29" s="20">
        <v>8</v>
      </c>
      <c r="AZ29" s="20">
        <v>2</v>
      </c>
      <c r="BA29" s="20">
        <v>1236</v>
      </c>
      <c r="BB29" s="20" t="s">
        <v>90</v>
      </c>
      <c r="BC29" s="20">
        <v>0</v>
      </c>
      <c r="BD29" s="20">
        <v>0</v>
      </c>
      <c r="BE29" s="20" t="e">
        <v>#N/A</v>
      </c>
      <c r="BF29" s="20" t="e">
        <v>#N/A</v>
      </c>
      <c r="BG29" s="20" t="s">
        <v>80</v>
      </c>
      <c r="BH29" s="20" t="s">
        <v>81</v>
      </c>
      <c r="BI29" s="20" t="s">
        <v>82</v>
      </c>
      <c r="BJ29" s="20" t="s">
        <v>77</v>
      </c>
      <c r="BK29" s="20" t="s">
        <v>83</v>
      </c>
      <c r="BL29" s="21">
        <v>46156</v>
      </c>
      <c r="BM29" s="20" t="s">
        <v>515</v>
      </c>
      <c r="BN29" s="24">
        <v>46185</v>
      </c>
      <c r="BO29" t="s">
        <v>873</v>
      </c>
      <c r="BP29" s="24" t="s">
        <v>878</v>
      </c>
      <c r="BR29" s="24">
        <v>46191</v>
      </c>
    </row>
    <row r="30" spans="1:73" x14ac:dyDescent="0.25">
      <c r="A30" s="22" t="s">
        <v>831</v>
      </c>
      <c r="B30" s="20">
        <v>19411443</v>
      </c>
      <c r="C30" s="20" t="s">
        <v>93</v>
      </c>
      <c r="D30" s="21">
        <v>45812</v>
      </c>
      <c r="E30" s="21">
        <v>45864</v>
      </c>
      <c r="F30" s="20" t="s">
        <v>66</v>
      </c>
      <c r="G30" s="20" t="s">
        <v>67</v>
      </c>
      <c r="H30" s="20">
        <v>716160</v>
      </c>
      <c r="I30" s="20">
        <v>901081281</v>
      </c>
      <c r="J30" s="20" t="s">
        <v>516</v>
      </c>
      <c r="K30" s="20">
        <v>768341116802</v>
      </c>
      <c r="L30" s="20" t="s">
        <v>94</v>
      </c>
      <c r="M30" s="20" t="s">
        <v>87</v>
      </c>
      <c r="N30" s="20" t="s">
        <v>555</v>
      </c>
      <c r="O30" s="20" t="s">
        <v>556</v>
      </c>
      <c r="P30" s="20" t="s">
        <v>71</v>
      </c>
      <c r="Q30" s="20" t="s">
        <v>153</v>
      </c>
      <c r="R30" s="20">
        <v>1117019010</v>
      </c>
      <c r="S30" s="20" t="s">
        <v>557</v>
      </c>
      <c r="T30" s="20">
        <v>26</v>
      </c>
      <c r="U30" s="21">
        <v>45266</v>
      </c>
      <c r="V30" s="21">
        <v>45266</v>
      </c>
      <c r="W30" s="21">
        <v>45196</v>
      </c>
      <c r="X30" s="22">
        <v>0</v>
      </c>
      <c r="Y30" s="21">
        <v>0</v>
      </c>
      <c r="Z30" s="21">
        <v>0</v>
      </c>
      <c r="AA30" s="22">
        <v>0</v>
      </c>
      <c r="AB30" s="22">
        <v>0</v>
      </c>
      <c r="AC30" s="22">
        <v>0</v>
      </c>
      <c r="AD30" s="22">
        <v>0</v>
      </c>
      <c r="AE30" s="21" t="e">
        <v>#N/A</v>
      </c>
      <c r="AF30" s="20">
        <v>119243448</v>
      </c>
      <c r="AG30" s="20" t="s">
        <v>96</v>
      </c>
      <c r="AH30" s="20" t="s">
        <v>478</v>
      </c>
      <c r="AI30" s="20" t="s">
        <v>479</v>
      </c>
      <c r="AJ30" s="20" t="s">
        <v>104</v>
      </c>
      <c r="AK30" s="20" t="s">
        <v>278</v>
      </c>
      <c r="AL30" s="20" t="s">
        <v>290</v>
      </c>
      <c r="AM30" s="20" t="s">
        <v>290</v>
      </c>
      <c r="AN30" s="20" t="s">
        <v>75</v>
      </c>
      <c r="AO30" s="20" t="s">
        <v>75</v>
      </c>
      <c r="AP30" s="20">
        <v>1461016</v>
      </c>
      <c r="AQ30" s="20" t="s">
        <v>75</v>
      </c>
      <c r="AR30" s="20" t="s">
        <v>76</v>
      </c>
      <c r="AS30" s="20">
        <v>12281181</v>
      </c>
      <c r="AT30" s="20" t="s">
        <v>101</v>
      </c>
      <c r="AU30" s="20" t="s">
        <v>558</v>
      </c>
      <c r="AV30" s="20" t="s">
        <v>78</v>
      </c>
      <c r="AW30" s="20">
        <v>2</v>
      </c>
      <c r="AX30" s="20">
        <v>26</v>
      </c>
      <c r="AY30" s="20">
        <v>28</v>
      </c>
      <c r="AZ30" s="20">
        <v>2</v>
      </c>
      <c r="BA30" s="20">
        <v>1236</v>
      </c>
      <c r="BB30" s="20" t="s">
        <v>90</v>
      </c>
      <c r="BC30" s="20">
        <v>0</v>
      </c>
      <c r="BD30" s="20">
        <v>0</v>
      </c>
      <c r="BE30" s="20" t="e">
        <v>#N/A</v>
      </c>
      <c r="BF30" s="20" t="e">
        <v>#N/A</v>
      </c>
      <c r="BG30" s="20" t="s">
        <v>91</v>
      </c>
      <c r="BH30" s="20" t="s">
        <v>114</v>
      </c>
      <c r="BI30" s="20" t="s">
        <v>82</v>
      </c>
      <c r="BJ30" s="20" t="s">
        <v>98</v>
      </c>
      <c r="BK30" s="20" t="s">
        <v>98</v>
      </c>
      <c r="BL30" s="21">
        <v>46157</v>
      </c>
      <c r="BM30" s="20" t="s">
        <v>373</v>
      </c>
      <c r="BN30" s="24">
        <v>46185</v>
      </c>
      <c r="BO30" t="s">
        <v>873</v>
      </c>
      <c r="BP30" t="s">
        <v>878</v>
      </c>
      <c r="BR30" s="24">
        <v>46191</v>
      </c>
    </row>
    <row r="31" spans="1:73" x14ac:dyDescent="0.25">
      <c r="A31" s="22" t="s">
        <v>841</v>
      </c>
      <c r="B31" s="20">
        <v>19416590</v>
      </c>
      <c r="C31" s="20" t="s">
        <v>93</v>
      </c>
      <c r="D31" s="21">
        <v>45812</v>
      </c>
      <c r="E31" s="21">
        <v>45867</v>
      </c>
      <c r="F31" s="20" t="s">
        <v>66</v>
      </c>
      <c r="G31" s="20" t="s">
        <v>67</v>
      </c>
      <c r="H31" s="20" t="s">
        <v>603</v>
      </c>
      <c r="I31" s="20">
        <v>860070301</v>
      </c>
      <c r="J31" s="20" t="s">
        <v>143</v>
      </c>
      <c r="K31" s="20">
        <v>110010645301</v>
      </c>
      <c r="L31" s="20" t="s">
        <v>69</v>
      </c>
      <c r="M31" s="20" t="s">
        <v>70</v>
      </c>
      <c r="N31" s="20" t="s">
        <v>504</v>
      </c>
      <c r="O31" s="20">
        <v>0</v>
      </c>
      <c r="P31" s="20" t="s">
        <v>71</v>
      </c>
      <c r="Q31" s="20" t="s">
        <v>72</v>
      </c>
      <c r="R31" s="20">
        <v>52093171</v>
      </c>
      <c r="S31" s="20" t="s">
        <v>505</v>
      </c>
      <c r="T31" s="20">
        <v>2</v>
      </c>
      <c r="U31" s="21">
        <v>45490</v>
      </c>
      <c r="V31" s="21">
        <v>45490</v>
      </c>
      <c r="W31" s="21">
        <v>45468</v>
      </c>
      <c r="X31" s="22">
        <v>0</v>
      </c>
      <c r="Y31" s="21">
        <v>0</v>
      </c>
      <c r="Z31" s="21">
        <v>0</v>
      </c>
      <c r="AA31" s="22">
        <v>0</v>
      </c>
      <c r="AB31" s="22">
        <v>0</v>
      </c>
      <c r="AC31" s="22">
        <v>0</v>
      </c>
      <c r="AD31" s="22">
        <v>0</v>
      </c>
      <c r="AE31" s="21" t="e">
        <v>#N/A</v>
      </c>
      <c r="AF31" s="20">
        <v>119342056</v>
      </c>
      <c r="AG31" s="20" t="s">
        <v>117</v>
      </c>
      <c r="AH31" s="20">
        <v>21201</v>
      </c>
      <c r="AI31" s="20" t="s">
        <v>137</v>
      </c>
      <c r="AJ31" s="20" t="s">
        <v>74</v>
      </c>
      <c r="AK31" s="20" t="s">
        <v>176</v>
      </c>
      <c r="AL31" s="20" t="s">
        <v>176</v>
      </c>
      <c r="AM31" s="20" t="s">
        <v>176</v>
      </c>
      <c r="AN31" s="20" t="s">
        <v>75</v>
      </c>
      <c r="AO31" s="20" t="s">
        <v>75</v>
      </c>
      <c r="AP31" s="20">
        <v>180700</v>
      </c>
      <c r="AQ31" s="20" t="s">
        <v>75</v>
      </c>
      <c r="AR31" s="20" t="s">
        <v>76</v>
      </c>
      <c r="AS31" s="20">
        <v>12286358</v>
      </c>
      <c r="AT31" s="20">
        <v>2103</v>
      </c>
      <c r="AU31" s="20" t="s">
        <v>78</v>
      </c>
      <c r="AV31" s="20" t="s">
        <v>78</v>
      </c>
      <c r="AW31" s="20">
        <v>1</v>
      </c>
      <c r="AX31" s="20">
        <v>0</v>
      </c>
      <c r="AY31" s="20">
        <v>1</v>
      </c>
      <c r="AZ31" s="20">
        <v>1</v>
      </c>
      <c r="BA31" s="20">
        <v>1236</v>
      </c>
      <c r="BB31" s="20" t="s">
        <v>90</v>
      </c>
      <c r="BC31" s="20">
        <v>0</v>
      </c>
      <c r="BD31" s="20">
        <v>0</v>
      </c>
      <c r="BE31" s="20" t="e">
        <v>#N/A</v>
      </c>
      <c r="BF31" s="20" t="e">
        <v>#N/A</v>
      </c>
      <c r="BG31" s="20" t="s">
        <v>146</v>
      </c>
      <c r="BH31" s="20" t="s">
        <v>116</v>
      </c>
      <c r="BI31" s="20" t="s">
        <v>82</v>
      </c>
      <c r="BJ31" s="20" t="s">
        <v>98</v>
      </c>
      <c r="BK31" s="20" t="s">
        <v>98</v>
      </c>
      <c r="BL31" s="21">
        <v>46157</v>
      </c>
      <c r="BM31" s="20" t="s">
        <v>604</v>
      </c>
      <c r="BN31" s="24">
        <v>46185</v>
      </c>
      <c r="BO31" t="s">
        <v>873</v>
      </c>
      <c r="BP31" t="s">
        <v>878</v>
      </c>
      <c r="BR31" s="24">
        <v>46191</v>
      </c>
    </row>
    <row r="32" spans="1:73" x14ac:dyDescent="0.25">
      <c r="A32" s="22" t="s">
        <v>843</v>
      </c>
      <c r="B32" s="20">
        <v>19427384</v>
      </c>
      <c r="C32" s="20" t="s">
        <v>93</v>
      </c>
      <c r="D32" s="21">
        <v>45812</v>
      </c>
      <c r="E32" s="21">
        <v>45868</v>
      </c>
      <c r="F32" s="20" t="s">
        <v>66</v>
      </c>
      <c r="G32" s="20" t="s">
        <v>67</v>
      </c>
      <c r="H32" s="20" t="s">
        <v>611</v>
      </c>
      <c r="I32" s="20">
        <v>860013570</v>
      </c>
      <c r="J32" s="20" t="s">
        <v>612</v>
      </c>
      <c r="K32" s="20">
        <v>110010559704</v>
      </c>
      <c r="L32" s="20" t="s">
        <v>86</v>
      </c>
      <c r="M32" s="20" t="s">
        <v>70</v>
      </c>
      <c r="N32" s="20" t="s">
        <v>613</v>
      </c>
      <c r="O32" s="20">
        <v>0</v>
      </c>
      <c r="P32" s="20" t="s">
        <v>71</v>
      </c>
      <c r="Q32" s="20" t="s">
        <v>72</v>
      </c>
      <c r="R32" s="20">
        <v>1030701402</v>
      </c>
      <c r="S32" s="20" t="s">
        <v>614</v>
      </c>
      <c r="T32" s="20">
        <v>5</v>
      </c>
      <c r="U32" s="21">
        <v>45565</v>
      </c>
      <c r="V32" s="21">
        <v>45565</v>
      </c>
      <c r="W32" s="21">
        <v>45565</v>
      </c>
      <c r="X32" s="22">
        <v>0</v>
      </c>
      <c r="Y32" s="21">
        <v>0</v>
      </c>
      <c r="Z32" s="21">
        <v>0</v>
      </c>
      <c r="AA32" s="22">
        <v>0</v>
      </c>
      <c r="AB32" s="22">
        <v>0</v>
      </c>
      <c r="AC32" s="22">
        <v>0</v>
      </c>
      <c r="AD32" s="22">
        <v>0</v>
      </c>
      <c r="AE32" s="21" t="e">
        <v>#N/A</v>
      </c>
      <c r="AF32" s="20">
        <v>119609979</v>
      </c>
      <c r="AG32" s="20" t="s">
        <v>96</v>
      </c>
      <c r="AH32" s="20" t="s">
        <v>615</v>
      </c>
      <c r="AI32" s="20" t="s">
        <v>616</v>
      </c>
      <c r="AJ32" s="20" t="s">
        <v>74</v>
      </c>
      <c r="AK32" s="20" t="s">
        <v>225</v>
      </c>
      <c r="AL32" s="20" t="s">
        <v>225</v>
      </c>
      <c r="AM32" s="20" t="s">
        <v>225</v>
      </c>
      <c r="AN32" s="20" t="s">
        <v>75</v>
      </c>
      <c r="AO32" s="20" t="s">
        <v>75</v>
      </c>
      <c r="AP32" s="20">
        <v>262700</v>
      </c>
      <c r="AQ32" s="20" t="s">
        <v>75</v>
      </c>
      <c r="AR32" s="20" t="s">
        <v>76</v>
      </c>
      <c r="AS32" s="20">
        <v>12297287</v>
      </c>
      <c r="AT32" s="20">
        <v>2102</v>
      </c>
      <c r="AU32" s="20">
        <v>3209</v>
      </c>
      <c r="AV32" s="20" t="s">
        <v>78</v>
      </c>
      <c r="AW32" s="20">
        <v>1</v>
      </c>
      <c r="AX32" s="20">
        <v>2</v>
      </c>
      <c r="AY32" s="20">
        <v>3</v>
      </c>
      <c r="AZ32" s="20">
        <v>1</v>
      </c>
      <c r="BA32" s="20">
        <v>1236</v>
      </c>
      <c r="BB32" s="20" t="s">
        <v>90</v>
      </c>
      <c r="BC32" s="20">
        <v>0</v>
      </c>
      <c r="BD32" s="20">
        <v>0</v>
      </c>
      <c r="BE32" s="20" t="e">
        <v>#N/A</v>
      </c>
      <c r="BF32" s="20" t="e">
        <v>#N/A</v>
      </c>
      <c r="BG32" s="20" t="s">
        <v>146</v>
      </c>
      <c r="BH32" s="20" t="s">
        <v>81</v>
      </c>
      <c r="BI32" s="20" t="s">
        <v>82</v>
      </c>
      <c r="BJ32" s="20" t="s">
        <v>101</v>
      </c>
      <c r="BK32" s="20" t="s">
        <v>92</v>
      </c>
      <c r="BL32" s="21">
        <v>46157</v>
      </c>
      <c r="BM32" s="20" t="s">
        <v>617</v>
      </c>
      <c r="BN32" s="24">
        <v>46185</v>
      </c>
      <c r="BO32" t="s">
        <v>873</v>
      </c>
      <c r="BP32" s="24" t="s">
        <v>878</v>
      </c>
      <c r="BR32" s="24">
        <v>46195</v>
      </c>
    </row>
    <row r="33" spans="1:70" x14ac:dyDescent="0.25">
      <c r="A33" s="22" t="s">
        <v>847</v>
      </c>
      <c r="B33" s="20">
        <v>19427387</v>
      </c>
      <c r="C33" s="20" t="s">
        <v>93</v>
      </c>
      <c r="D33" s="21">
        <v>45812</v>
      </c>
      <c r="E33" s="21">
        <v>45868</v>
      </c>
      <c r="F33" s="20" t="s">
        <v>66</v>
      </c>
      <c r="G33" s="20" t="s">
        <v>67</v>
      </c>
      <c r="H33" s="20" t="s">
        <v>633</v>
      </c>
      <c r="I33" s="20">
        <v>860013570</v>
      </c>
      <c r="J33" s="20" t="s">
        <v>612</v>
      </c>
      <c r="K33" s="20">
        <v>110010559704</v>
      </c>
      <c r="L33" s="20" t="s">
        <v>115</v>
      </c>
      <c r="M33" s="20" t="s">
        <v>70</v>
      </c>
      <c r="N33" s="20" t="s">
        <v>634</v>
      </c>
      <c r="O33" s="20">
        <v>0</v>
      </c>
      <c r="P33" s="20" t="s">
        <v>71</v>
      </c>
      <c r="Q33" s="20" t="s">
        <v>72</v>
      </c>
      <c r="R33" s="20">
        <v>1032452473</v>
      </c>
      <c r="S33" s="20" t="s">
        <v>635</v>
      </c>
      <c r="T33" s="20">
        <v>4</v>
      </c>
      <c r="U33" s="21">
        <v>45538</v>
      </c>
      <c r="V33" s="21">
        <v>45538</v>
      </c>
      <c r="W33" s="21">
        <v>45538</v>
      </c>
      <c r="X33" s="22">
        <v>0</v>
      </c>
      <c r="Y33" s="21">
        <v>0</v>
      </c>
      <c r="Z33" s="21">
        <v>0</v>
      </c>
      <c r="AA33" s="22">
        <v>0</v>
      </c>
      <c r="AB33" s="22">
        <v>0</v>
      </c>
      <c r="AC33" s="22">
        <v>0</v>
      </c>
      <c r="AD33" s="22">
        <v>0</v>
      </c>
      <c r="AE33" s="21" t="e">
        <v>#N/A</v>
      </c>
      <c r="AF33" s="20">
        <v>119610058</v>
      </c>
      <c r="AG33" s="20" t="s">
        <v>117</v>
      </c>
      <c r="AH33" s="20">
        <v>39145</v>
      </c>
      <c r="AI33" s="20" t="s">
        <v>118</v>
      </c>
      <c r="AJ33" s="20" t="s">
        <v>74</v>
      </c>
      <c r="AK33" s="20" t="s">
        <v>138</v>
      </c>
      <c r="AL33" s="20" t="s">
        <v>138</v>
      </c>
      <c r="AM33" s="20" t="s">
        <v>138</v>
      </c>
      <c r="AN33" s="20" t="s">
        <v>75</v>
      </c>
      <c r="AO33" s="20" t="s">
        <v>75</v>
      </c>
      <c r="AP33" s="20">
        <v>181200</v>
      </c>
      <c r="AQ33" s="20" t="s">
        <v>75</v>
      </c>
      <c r="AR33" s="20" t="s">
        <v>76</v>
      </c>
      <c r="AS33" s="20">
        <v>12297290</v>
      </c>
      <c r="AT33" s="20">
        <v>2102</v>
      </c>
      <c r="AU33" s="20">
        <v>3209</v>
      </c>
      <c r="AV33" s="20" t="s">
        <v>78</v>
      </c>
      <c r="AW33" s="20">
        <v>1</v>
      </c>
      <c r="AX33" s="20">
        <v>1</v>
      </c>
      <c r="AY33" s="20">
        <v>2</v>
      </c>
      <c r="AZ33" s="20">
        <v>1</v>
      </c>
      <c r="BA33" s="20">
        <v>1236</v>
      </c>
      <c r="BB33" s="20" t="s">
        <v>90</v>
      </c>
      <c r="BC33" s="20">
        <v>0</v>
      </c>
      <c r="BD33" s="20">
        <v>0</v>
      </c>
      <c r="BE33" s="20" t="e">
        <v>#N/A</v>
      </c>
      <c r="BF33" s="20" t="e">
        <v>#N/A</v>
      </c>
      <c r="BG33" s="20" t="s">
        <v>146</v>
      </c>
      <c r="BH33" s="20" t="s">
        <v>81</v>
      </c>
      <c r="BI33" s="20" t="s">
        <v>82</v>
      </c>
      <c r="BJ33" s="20" t="s">
        <v>98</v>
      </c>
      <c r="BK33" s="20" t="s">
        <v>98</v>
      </c>
      <c r="BL33" s="21">
        <v>46157</v>
      </c>
      <c r="BM33" s="20" t="s">
        <v>609</v>
      </c>
      <c r="BN33" s="24">
        <v>46185</v>
      </c>
      <c r="BO33" t="s">
        <v>873</v>
      </c>
      <c r="BP33" s="24" t="s">
        <v>878</v>
      </c>
      <c r="BR33" s="24">
        <v>46195</v>
      </c>
    </row>
    <row r="34" spans="1:70" x14ac:dyDescent="0.25">
      <c r="A34" s="22" t="s">
        <v>855</v>
      </c>
      <c r="B34" s="20">
        <v>19433270</v>
      </c>
      <c r="C34" s="20" t="s">
        <v>93</v>
      </c>
      <c r="D34" s="21">
        <v>45821</v>
      </c>
      <c r="E34" s="21">
        <v>45869</v>
      </c>
      <c r="F34" s="20" t="s">
        <v>66</v>
      </c>
      <c r="G34" s="20" t="s">
        <v>67</v>
      </c>
      <c r="H34" s="20" t="s">
        <v>670</v>
      </c>
      <c r="I34" s="20">
        <v>890212568</v>
      </c>
      <c r="J34" s="20" t="s">
        <v>659</v>
      </c>
      <c r="K34" s="20">
        <v>682760028901</v>
      </c>
      <c r="L34" s="20" t="s">
        <v>69</v>
      </c>
      <c r="M34" s="20" t="s">
        <v>70</v>
      </c>
      <c r="N34" s="20" t="s">
        <v>671</v>
      </c>
      <c r="O34" s="20">
        <v>0</v>
      </c>
      <c r="P34" s="20" t="s">
        <v>71</v>
      </c>
      <c r="Q34" s="20" t="s">
        <v>153</v>
      </c>
      <c r="R34" s="20">
        <v>1095308833</v>
      </c>
      <c r="S34" s="20" t="s">
        <v>672</v>
      </c>
      <c r="T34" s="20">
        <v>9</v>
      </c>
      <c r="U34" s="21">
        <v>45622</v>
      </c>
      <c r="V34" s="21">
        <v>45623</v>
      </c>
      <c r="W34" s="21">
        <v>45622</v>
      </c>
      <c r="X34" s="22">
        <v>0</v>
      </c>
      <c r="Y34" s="21">
        <v>0</v>
      </c>
      <c r="Z34" s="21">
        <v>0</v>
      </c>
      <c r="AA34" s="22">
        <v>0</v>
      </c>
      <c r="AB34" s="22">
        <v>0</v>
      </c>
      <c r="AC34" s="22">
        <v>0</v>
      </c>
      <c r="AD34" s="22">
        <v>0</v>
      </c>
      <c r="AE34" s="21" t="e">
        <v>#N/A</v>
      </c>
      <c r="AF34" s="20">
        <v>119737673</v>
      </c>
      <c r="AG34" s="20" t="s">
        <v>73</v>
      </c>
      <c r="AH34" s="20"/>
      <c r="AI34" s="20" t="s">
        <v>673</v>
      </c>
      <c r="AJ34" s="20" t="s">
        <v>74</v>
      </c>
      <c r="AK34" s="20" t="s">
        <v>342</v>
      </c>
      <c r="AL34" s="20" t="s">
        <v>342</v>
      </c>
      <c r="AM34" s="20" t="s">
        <v>342</v>
      </c>
      <c r="AN34" s="20" t="s">
        <v>75</v>
      </c>
      <c r="AO34" s="20" t="s">
        <v>75</v>
      </c>
      <c r="AP34" s="20">
        <v>580404</v>
      </c>
      <c r="AQ34" s="20" t="s">
        <v>75</v>
      </c>
      <c r="AR34" s="20" t="s">
        <v>76</v>
      </c>
      <c r="AS34" s="20">
        <v>12303249</v>
      </c>
      <c r="AT34" s="20">
        <v>2102</v>
      </c>
      <c r="AU34" s="20">
        <v>2110</v>
      </c>
      <c r="AV34" s="20" t="s">
        <v>78</v>
      </c>
      <c r="AW34" s="20">
        <v>1</v>
      </c>
      <c r="AX34" s="20">
        <v>1</v>
      </c>
      <c r="AY34" s="20">
        <v>2</v>
      </c>
      <c r="AZ34" s="20">
        <v>1</v>
      </c>
      <c r="BA34" s="20">
        <v>1236</v>
      </c>
      <c r="BB34" s="20" t="s">
        <v>90</v>
      </c>
      <c r="BC34" s="20">
        <v>0</v>
      </c>
      <c r="BD34" s="20">
        <v>0</v>
      </c>
      <c r="BE34" s="20" t="e">
        <v>#N/A</v>
      </c>
      <c r="BF34" s="20" t="e">
        <v>#N/A</v>
      </c>
      <c r="BG34" s="20" t="s">
        <v>126</v>
      </c>
      <c r="BH34" s="20" t="s">
        <v>132</v>
      </c>
      <c r="BI34" s="20" t="s">
        <v>82</v>
      </c>
      <c r="BJ34" s="20" t="s">
        <v>98</v>
      </c>
      <c r="BK34" s="20" t="s">
        <v>98</v>
      </c>
      <c r="BL34" s="21">
        <v>46153</v>
      </c>
      <c r="BM34" s="20" t="s">
        <v>238</v>
      </c>
      <c r="BN34" s="24">
        <v>46185</v>
      </c>
      <c r="BO34" t="s">
        <v>873</v>
      </c>
      <c r="BP34" t="s">
        <v>878</v>
      </c>
      <c r="BR34" s="24">
        <v>46191</v>
      </c>
    </row>
    <row r="35" spans="1:70" x14ac:dyDescent="0.25">
      <c r="A35" s="22" t="s">
        <v>856</v>
      </c>
      <c r="B35" s="20">
        <v>19429355</v>
      </c>
      <c r="C35" s="20" t="s">
        <v>93</v>
      </c>
      <c r="D35" s="21">
        <v>45821</v>
      </c>
      <c r="E35" s="21">
        <v>45868</v>
      </c>
      <c r="F35" s="20" t="s">
        <v>66</v>
      </c>
      <c r="G35" s="20" t="s">
        <v>67</v>
      </c>
      <c r="H35" s="20" t="s">
        <v>682</v>
      </c>
      <c r="I35" s="20">
        <v>811021843</v>
      </c>
      <c r="J35" s="20" t="s">
        <v>598</v>
      </c>
      <c r="K35" s="20">
        <v>52500521301</v>
      </c>
      <c r="L35" s="20" t="s">
        <v>86</v>
      </c>
      <c r="M35" s="20" t="s">
        <v>87</v>
      </c>
      <c r="N35" s="20" t="s">
        <v>683</v>
      </c>
      <c r="O35" s="20" t="s">
        <v>684</v>
      </c>
      <c r="P35" s="20" t="s">
        <v>71</v>
      </c>
      <c r="Q35" s="20" t="s">
        <v>72</v>
      </c>
      <c r="R35" s="20">
        <v>1040497832</v>
      </c>
      <c r="S35" s="20" t="s">
        <v>685</v>
      </c>
      <c r="T35" s="20">
        <v>22</v>
      </c>
      <c r="U35" s="21">
        <v>45606</v>
      </c>
      <c r="V35" s="21">
        <v>45606</v>
      </c>
      <c r="W35" s="21">
        <v>45606</v>
      </c>
      <c r="X35" s="22" t="s">
        <v>677</v>
      </c>
      <c r="Y35" s="21" t="s">
        <v>686</v>
      </c>
      <c r="Z35" s="21" t="s">
        <v>686</v>
      </c>
      <c r="AA35" s="22">
        <v>0</v>
      </c>
      <c r="AB35" s="22">
        <v>0</v>
      </c>
      <c r="AC35" s="22">
        <v>0</v>
      </c>
      <c r="AD35" s="22">
        <v>0</v>
      </c>
      <c r="AE35" s="21" t="s">
        <v>158</v>
      </c>
      <c r="AF35" s="20">
        <v>119653657</v>
      </c>
      <c r="AG35" s="20" t="s">
        <v>96</v>
      </c>
      <c r="AH35" s="20" t="s">
        <v>441</v>
      </c>
      <c r="AI35" s="20" t="s">
        <v>442</v>
      </c>
      <c r="AJ35" s="20" t="s">
        <v>74</v>
      </c>
      <c r="AK35" s="20" t="s">
        <v>605</v>
      </c>
      <c r="AL35" s="20" t="s">
        <v>605</v>
      </c>
      <c r="AM35" s="20" t="s">
        <v>605</v>
      </c>
      <c r="AN35" s="20" t="s">
        <v>75</v>
      </c>
      <c r="AO35" s="20" t="s">
        <v>75</v>
      </c>
      <c r="AP35" s="20">
        <v>4954891</v>
      </c>
      <c r="AQ35" s="20" t="s">
        <v>75</v>
      </c>
      <c r="AR35" s="20" t="s">
        <v>76</v>
      </c>
      <c r="AS35" s="20">
        <v>12299267</v>
      </c>
      <c r="AT35" s="20">
        <v>2103</v>
      </c>
      <c r="AU35" s="20">
        <v>2110</v>
      </c>
      <c r="AV35" s="20" t="s">
        <v>78</v>
      </c>
      <c r="AW35" s="20">
        <v>1</v>
      </c>
      <c r="AX35" s="20">
        <v>8</v>
      </c>
      <c r="AY35" s="20">
        <v>9</v>
      </c>
      <c r="AZ35" s="20">
        <v>1</v>
      </c>
      <c r="BA35" s="20">
        <v>1236</v>
      </c>
      <c r="BB35" s="20" t="s">
        <v>90</v>
      </c>
      <c r="BC35" s="20">
        <v>0</v>
      </c>
      <c r="BD35" s="20">
        <v>0</v>
      </c>
      <c r="BE35" s="20" t="e">
        <v>#N/A</v>
      </c>
      <c r="BF35" s="20" t="e">
        <v>#N/A</v>
      </c>
      <c r="BG35" s="20" t="s">
        <v>126</v>
      </c>
      <c r="BH35" s="20" t="s">
        <v>132</v>
      </c>
      <c r="BI35" s="20" t="s">
        <v>82</v>
      </c>
      <c r="BJ35" s="20" t="s">
        <v>98</v>
      </c>
      <c r="BK35" s="20" t="s">
        <v>98</v>
      </c>
      <c r="BL35" s="21">
        <v>46157</v>
      </c>
      <c r="BM35" s="20" t="s">
        <v>687</v>
      </c>
      <c r="BN35" s="24">
        <v>46185</v>
      </c>
      <c r="BO35" t="s">
        <v>873</v>
      </c>
      <c r="BP35" t="s">
        <v>878</v>
      </c>
      <c r="BR35" s="24">
        <v>46191</v>
      </c>
    </row>
    <row r="36" spans="1:70" x14ac:dyDescent="0.25">
      <c r="A36" s="22" t="s">
        <v>860</v>
      </c>
      <c r="B36" s="20">
        <v>19429870</v>
      </c>
      <c r="C36" s="20" t="s">
        <v>93</v>
      </c>
      <c r="D36" s="21">
        <v>45812</v>
      </c>
      <c r="E36" s="21">
        <v>45868</v>
      </c>
      <c r="F36" s="20" t="s">
        <v>66</v>
      </c>
      <c r="G36" s="20" t="s">
        <v>67</v>
      </c>
      <c r="H36" s="20">
        <v>7227182</v>
      </c>
      <c r="I36" s="20">
        <v>900631361</v>
      </c>
      <c r="J36" s="20" t="s">
        <v>676</v>
      </c>
      <c r="K36" s="20">
        <v>760010961402</v>
      </c>
      <c r="L36" s="20" t="s">
        <v>115</v>
      </c>
      <c r="M36" s="20" t="s">
        <v>70</v>
      </c>
      <c r="N36" s="20" t="s">
        <v>545</v>
      </c>
      <c r="O36" s="20">
        <v>0</v>
      </c>
      <c r="P36" s="20" t="s">
        <v>71</v>
      </c>
      <c r="Q36" s="20" t="s">
        <v>141</v>
      </c>
      <c r="R36" s="20" t="s">
        <v>699</v>
      </c>
      <c r="S36" s="20" t="s">
        <v>700</v>
      </c>
      <c r="T36" s="20">
        <v>4</v>
      </c>
      <c r="U36" s="21">
        <v>44913</v>
      </c>
      <c r="V36" s="21">
        <v>44913</v>
      </c>
      <c r="W36" s="21">
        <v>44913</v>
      </c>
      <c r="X36" s="22">
        <v>0</v>
      </c>
      <c r="Y36" s="21">
        <v>0</v>
      </c>
      <c r="Z36" s="21">
        <v>0</v>
      </c>
      <c r="AA36" s="22">
        <v>0</v>
      </c>
      <c r="AB36" s="22">
        <v>0</v>
      </c>
      <c r="AC36" s="22">
        <v>0</v>
      </c>
      <c r="AD36" s="22">
        <v>0</v>
      </c>
      <c r="AE36" s="21" t="e">
        <v>#N/A</v>
      </c>
      <c r="AF36" s="20">
        <v>119668852</v>
      </c>
      <c r="AG36" s="20" t="s">
        <v>117</v>
      </c>
      <c r="AH36" s="20">
        <v>39202</v>
      </c>
      <c r="AI36" s="20" t="s">
        <v>248</v>
      </c>
      <c r="AJ36" s="20" t="s">
        <v>74</v>
      </c>
      <c r="AK36" s="20" t="s">
        <v>296</v>
      </c>
      <c r="AL36" s="20" t="s">
        <v>296</v>
      </c>
      <c r="AM36" s="20" t="s">
        <v>296</v>
      </c>
      <c r="AN36" s="20" t="s">
        <v>75</v>
      </c>
      <c r="AO36" s="20" t="s">
        <v>75</v>
      </c>
      <c r="AP36" s="20">
        <v>99308</v>
      </c>
      <c r="AQ36" s="20" t="s">
        <v>75</v>
      </c>
      <c r="AR36" s="20" t="s">
        <v>76</v>
      </c>
      <c r="AS36" s="20">
        <v>12299782</v>
      </c>
      <c r="AT36" s="20" t="s">
        <v>101</v>
      </c>
      <c r="AU36" s="20" t="s">
        <v>697</v>
      </c>
      <c r="AV36" s="20" t="s">
        <v>78</v>
      </c>
      <c r="AW36" s="20">
        <v>2</v>
      </c>
      <c r="AX36" s="20">
        <v>4</v>
      </c>
      <c r="AY36" s="20">
        <v>6</v>
      </c>
      <c r="AZ36" s="20">
        <v>2</v>
      </c>
      <c r="BA36" s="20">
        <v>1645</v>
      </c>
      <c r="BB36" s="20" t="s">
        <v>79</v>
      </c>
      <c r="BC36" s="20">
        <v>0</v>
      </c>
      <c r="BD36" s="20">
        <v>0</v>
      </c>
      <c r="BE36" s="20" t="e">
        <v>#N/A</v>
      </c>
      <c r="BF36" s="20" t="e">
        <v>#N/A</v>
      </c>
      <c r="BG36" s="20" t="s">
        <v>80</v>
      </c>
      <c r="BH36" s="20" t="s">
        <v>81</v>
      </c>
      <c r="BI36" s="20" t="s">
        <v>82</v>
      </c>
      <c r="BJ36" s="20" t="s">
        <v>98</v>
      </c>
      <c r="BK36" s="20" t="s">
        <v>98</v>
      </c>
      <c r="BL36" s="21">
        <v>46157</v>
      </c>
      <c r="BM36" s="20" t="s">
        <v>574</v>
      </c>
      <c r="BN36" s="24">
        <v>46185</v>
      </c>
      <c r="BO36" t="s">
        <v>873</v>
      </c>
      <c r="BP36" t="s">
        <v>878</v>
      </c>
      <c r="BR36" s="24">
        <v>46191</v>
      </c>
    </row>
    <row r="37" spans="1:70" x14ac:dyDescent="0.25">
      <c r="A37" s="22" t="s">
        <v>870</v>
      </c>
      <c r="B37" s="20">
        <v>19379475</v>
      </c>
      <c r="C37" s="20" t="s">
        <v>93</v>
      </c>
      <c r="D37" s="21">
        <v>45812</v>
      </c>
      <c r="E37" s="21">
        <v>45848</v>
      </c>
      <c r="F37" s="20" t="s">
        <v>710</v>
      </c>
      <c r="G37" s="20" t="s">
        <v>67</v>
      </c>
      <c r="H37" s="20" t="s">
        <v>744</v>
      </c>
      <c r="I37" s="20">
        <v>900503499</v>
      </c>
      <c r="J37" s="20" t="s">
        <v>714</v>
      </c>
      <c r="K37" s="20">
        <v>760010858401</v>
      </c>
      <c r="L37" s="20" t="s">
        <v>94</v>
      </c>
      <c r="M37" s="20" t="s">
        <v>87</v>
      </c>
      <c r="N37" s="20" t="e">
        <v>#N/A</v>
      </c>
      <c r="O37" s="20" t="e">
        <v>#N/A</v>
      </c>
      <c r="P37" s="20" t="e">
        <v>#N/A</v>
      </c>
      <c r="Q37" s="20" t="s">
        <v>72</v>
      </c>
      <c r="R37" s="20">
        <v>1144131434</v>
      </c>
      <c r="S37" s="20" t="s">
        <v>745</v>
      </c>
      <c r="T37" s="20">
        <v>1</v>
      </c>
      <c r="U37" s="20" t="s">
        <v>78</v>
      </c>
      <c r="V37" s="20" t="s">
        <v>78</v>
      </c>
      <c r="W37" s="21">
        <v>45106</v>
      </c>
      <c r="X37" s="22" t="s">
        <v>715</v>
      </c>
      <c r="Y37" s="21" t="e">
        <v>#N/A</v>
      </c>
      <c r="Z37" s="21" t="e">
        <v>#N/A</v>
      </c>
      <c r="AA37" s="22" t="e">
        <v>#N/A</v>
      </c>
      <c r="AB37" s="22" t="s">
        <v>746</v>
      </c>
      <c r="AC37" s="22" t="e">
        <v>#N/A</v>
      </c>
      <c r="AD37" s="21" t="s">
        <v>727</v>
      </c>
      <c r="AE37" s="21" t="s">
        <v>158</v>
      </c>
      <c r="AF37" s="20">
        <v>12248629</v>
      </c>
      <c r="AG37" s="20" t="s">
        <v>711</v>
      </c>
      <c r="AH37" s="20"/>
      <c r="AI37" s="20" t="s">
        <v>712</v>
      </c>
      <c r="AJ37" s="20" t="s">
        <v>74</v>
      </c>
      <c r="AK37" s="20" t="s">
        <v>597</v>
      </c>
      <c r="AL37" s="20" t="s">
        <v>597</v>
      </c>
      <c r="AM37" s="20" t="s">
        <v>597</v>
      </c>
      <c r="AN37" s="20" t="s">
        <v>78</v>
      </c>
      <c r="AO37" s="20" t="s">
        <v>78</v>
      </c>
      <c r="AP37" s="20">
        <v>371953</v>
      </c>
      <c r="AQ37" s="20" t="s">
        <v>78</v>
      </c>
      <c r="AR37" s="20" t="s">
        <v>712</v>
      </c>
      <c r="AS37" s="20">
        <v>12248629</v>
      </c>
      <c r="AT37" s="20">
        <v>2103</v>
      </c>
      <c r="AU37" s="20" t="s">
        <v>78</v>
      </c>
      <c r="AV37" s="20" t="s">
        <v>78</v>
      </c>
      <c r="AW37" s="20">
        <v>1</v>
      </c>
      <c r="AX37" s="20">
        <v>0</v>
      </c>
      <c r="AY37" s="20">
        <v>1</v>
      </c>
      <c r="AZ37" s="20">
        <v>2</v>
      </c>
      <c r="BA37" s="20">
        <v>1645</v>
      </c>
      <c r="BB37" s="20" t="s">
        <v>102</v>
      </c>
      <c r="BC37" s="20" t="e">
        <v>#N/A</v>
      </c>
      <c r="BD37" s="20" t="e">
        <v>#N/A</v>
      </c>
      <c r="BE37" s="20" t="e">
        <v>#N/A</v>
      </c>
      <c r="BF37" s="20" t="e">
        <v>#N/A</v>
      </c>
      <c r="BG37" s="20" t="s">
        <v>80</v>
      </c>
      <c r="BH37" s="20" t="s">
        <v>116</v>
      </c>
      <c r="BI37" s="20" t="s">
        <v>82</v>
      </c>
      <c r="BJ37" s="20" t="s">
        <v>98</v>
      </c>
      <c r="BK37" s="20" t="s">
        <v>98</v>
      </c>
      <c r="BL37" s="21">
        <v>46155</v>
      </c>
      <c r="BM37" s="20" t="s">
        <v>747</v>
      </c>
      <c r="BN37" s="24">
        <v>46185</v>
      </c>
      <c r="BO37" t="s">
        <v>873</v>
      </c>
      <c r="BP37" t="s">
        <v>878</v>
      </c>
      <c r="BR37" s="24">
        <v>46191</v>
      </c>
    </row>
    <row r="38" spans="1:70" x14ac:dyDescent="0.25">
      <c r="A38" s="22" t="s">
        <v>789</v>
      </c>
      <c r="B38" s="20">
        <v>19368347</v>
      </c>
      <c r="C38" s="20" t="s">
        <v>93</v>
      </c>
      <c r="D38" s="21">
        <v>45783</v>
      </c>
      <c r="E38" s="21">
        <v>45841</v>
      </c>
      <c r="F38" s="20" t="s">
        <v>66</v>
      </c>
      <c r="G38" s="20" t="s">
        <v>67</v>
      </c>
      <c r="H38" s="20" t="s">
        <v>196</v>
      </c>
      <c r="I38" s="20">
        <v>860006745</v>
      </c>
      <c r="J38" s="20" t="s">
        <v>147</v>
      </c>
      <c r="K38" s="20">
        <v>110010895201</v>
      </c>
      <c r="L38" s="20" t="s">
        <v>86</v>
      </c>
      <c r="M38" s="20" t="s">
        <v>70</v>
      </c>
      <c r="N38" s="20" t="s">
        <v>197</v>
      </c>
      <c r="O38" s="20">
        <v>0</v>
      </c>
      <c r="P38" s="20" t="s">
        <v>71</v>
      </c>
      <c r="Q38" s="20" t="s">
        <v>72</v>
      </c>
      <c r="R38" s="20">
        <v>52235044</v>
      </c>
      <c r="S38" s="20" t="s">
        <v>198</v>
      </c>
      <c r="T38" s="20">
        <v>4</v>
      </c>
      <c r="U38" s="21">
        <v>44953</v>
      </c>
      <c r="V38" s="21">
        <v>44953</v>
      </c>
      <c r="W38" s="21">
        <v>44952</v>
      </c>
      <c r="X38" s="22">
        <v>0</v>
      </c>
      <c r="Y38" s="21">
        <v>0</v>
      </c>
      <c r="Z38" s="21">
        <v>0</v>
      </c>
      <c r="AA38" s="22">
        <v>0</v>
      </c>
      <c r="AB38" s="22">
        <v>0</v>
      </c>
      <c r="AC38" s="22">
        <v>0</v>
      </c>
      <c r="AD38" s="22">
        <v>0</v>
      </c>
      <c r="AE38" s="21" t="e">
        <v>#N/A</v>
      </c>
      <c r="AF38" s="20">
        <v>118475113</v>
      </c>
      <c r="AG38" s="20" t="s">
        <v>117</v>
      </c>
      <c r="AH38" s="20">
        <v>39145</v>
      </c>
      <c r="AI38" s="20" t="s">
        <v>118</v>
      </c>
      <c r="AJ38" s="20" t="s">
        <v>74</v>
      </c>
      <c r="AK38" s="20" t="s">
        <v>119</v>
      </c>
      <c r="AL38" s="20" t="s">
        <v>119</v>
      </c>
      <c r="AM38" s="20" t="s">
        <v>119</v>
      </c>
      <c r="AN38" s="20" t="s">
        <v>75</v>
      </c>
      <c r="AO38" s="20" t="s">
        <v>75</v>
      </c>
      <c r="AP38" s="20">
        <v>140000</v>
      </c>
      <c r="AQ38" s="20" t="s">
        <v>75</v>
      </c>
      <c r="AR38" s="20" t="s">
        <v>76</v>
      </c>
      <c r="AS38" s="20">
        <v>12237315</v>
      </c>
      <c r="AT38" s="20" t="s">
        <v>120</v>
      </c>
      <c r="AU38" s="20">
        <v>4308</v>
      </c>
      <c r="AV38" s="20" t="s">
        <v>78</v>
      </c>
      <c r="AW38" s="20">
        <v>2</v>
      </c>
      <c r="AX38" s="20">
        <v>1</v>
      </c>
      <c r="AY38" s="20">
        <v>3</v>
      </c>
      <c r="AZ38" s="20">
        <v>2</v>
      </c>
      <c r="BA38" s="20">
        <v>1236</v>
      </c>
      <c r="BB38" s="20" t="s">
        <v>102</v>
      </c>
      <c r="BC38" s="20">
        <v>0</v>
      </c>
      <c r="BD38" s="20">
        <v>0</v>
      </c>
      <c r="BE38" s="20" t="e">
        <v>#N/A</v>
      </c>
      <c r="BF38" s="20" t="e">
        <v>#N/A</v>
      </c>
      <c r="BG38" s="20" t="s">
        <v>80</v>
      </c>
      <c r="BH38" s="20" t="s">
        <v>132</v>
      </c>
      <c r="BI38" s="20" t="s">
        <v>82</v>
      </c>
      <c r="BJ38" s="20" t="s">
        <v>120</v>
      </c>
      <c r="BK38" s="20" t="s">
        <v>83</v>
      </c>
      <c r="BL38" s="21">
        <v>46148</v>
      </c>
      <c r="BM38" s="20" t="s">
        <v>195</v>
      </c>
      <c r="BN38" s="24">
        <v>46185</v>
      </c>
      <c r="BO38" t="s">
        <v>877</v>
      </c>
      <c r="BP38" s="24" t="s">
        <v>878</v>
      </c>
      <c r="BR38" s="24">
        <v>46192</v>
      </c>
    </row>
    <row r="39" spans="1:70" x14ac:dyDescent="0.25">
      <c r="A39" s="22" t="s">
        <v>790</v>
      </c>
      <c r="B39" s="20">
        <v>19369230</v>
      </c>
      <c r="C39" s="20" t="s">
        <v>93</v>
      </c>
      <c r="D39" s="21">
        <v>45783</v>
      </c>
      <c r="E39" s="21">
        <v>45842</v>
      </c>
      <c r="F39" s="20" t="s">
        <v>66</v>
      </c>
      <c r="G39" s="20" t="s">
        <v>67</v>
      </c>
      <c r="H39" s="20" t="s">
        <v>199</v>
      </c>
      <c r="I39" s="20">
        <v>800084206</v>
      </c>
      <c r="J39" s="20" t="s">
        <v>194</v>
      </c>
      <c r="K39" s="20">
        <v>680010070101</v>
      </c>
      <c r="L39" s="20" t="s">
        <v>69</v>
      </c>
      <c r="M39" s="20" t="s">
        <v>70</v>
      </c>
      <c r="N39" s="20" t="s">
        <v>200</v>
      </c>
      <c r="O39" s="20">
        <v>0</v>
      </c>
      <c r="P39" s="20" t="s">
        <v>71</v>
      </c>
      <c r="Q39" s="20" t="s">
        <v>72</v>
      </c>
      <c r="R39" s="20">
        <v>91288204</v>
      </c>
      <c r="S39" s="20" t="s">
        <v>201</v>
      </c>
      <c r="T39" s="20">
        <v>14</v>
      </c>
      <c r="U39" s="21">
        <v>45301</v>
      </c>
      <c r="V39" s="21">
        <v>45301</v>
      </c>
      <c r="W39" s="21">
        <v>45301</v>
      </c>
      <c r="X39" s="22" t="s">
        <v>202</v>
      </c>
      <c r="Y39" s="21" t="s">
        <v>203</v>
      </c>
      <c r="Z39" s="21" t="s">
        <v>203</v>
      </c>
      <c r="AA39" s="22">
        <v>0</v>
      </c>
      <c r="AB39" s="22">
        <v>0</v>
      </c>
      <c r="AC39" s="22">
        <v>0</v>
      </c>
      <c r="AD39" s="22">
        <v>0</v>
      </c>
      <c r="AE39" s="21" t="s">
        <v>158</v>
      </c>
      <c r="AF39" s="20">
        <v>118483542</v>
      </c>
      <c r="AG39" s="20" t="s">
        <v>117</v>
      </c>
      <c r="AH39" s="20">
        <v>21101</v>
      </c>
      <c r="AI39" s="20" t="s">
        <v>186</v>
      </c>
      <c r="AJ39" s="20" t="s">
        <v>74</v>
      </c>
      <c r="AK39" s="20" t="s">
        <v>204</v>
      </c>
      <c r="AL39" s="20" t="s">
        <v>204</v>
      </c>
      <c r="AM39" s="20" t="s">
        <v>188</v>
      </c>
      <c r="AN39" s="20" t="s">
        <v>75</v>
      </c>
      <c r="AO39" s="20" t="s">
        <v>75</v>
      </c>
      <c r="AP39" s="20">
        <v>654335</v>
      </c>
      <c r="AQ39" s="20" t="s">
        <v>75</v>
      </c>
      <c r="AR39" s="20" t="s">
        <v>76</v>
      </c>
      <c r="AS39" s="20">
        <v>12238205</v>
      </c>
      <c r="AT39" s="20" t="s">
        <v>205</v>
      </c>
      <c r="AU39" s="20" t="s">
        <v>206</v>
      </c>
      <c r="AV39" s="20" t="s">
        <v>78</v>
      </c>
      <c r="AW39" s="20">
        <v>3</v>
      </c>
      <c r="AX39" s="20">
        <v>10</v>
      </c>
      <c r="AY39" s="20">
        <v>13</v>
      </c>
      <c r="AZ39" s="20">
        <v>2</v>
      </c>
      <c r="BA39" s="20">
        <v>1236</v>
      </c>
      <c r="BB39" s="20" t="s">
        <v>90</v>
      </c>
      <c r="BC39" s="20">
        <v>0</v>
      </c>
      <c r="BD39" s="20">
        <v>0</v>
      </c>
      <c r="BE39" s="20" t="e">
        <v>#N/A</v>
      </c>
      <c r="BF39" s="20" t="e">
        <v>#N/A</v>
      </c>
      <c r="BG39" s="20" t="s">
        <v>99</v>
      </c>
      <c r="BH39" s="20" t="s">
        <v>114</v>
      </c>
      <c r="BI39" s="20" t="s">
        <v>82</v>
      </c>
      <c r="BJ39" s="20" t="s">
        <v>98</v>
      </c>
      <c r="BK39" s="20" t="s">
        <v>98</v>
      </c>
      <c r="BL39" s="21">
        <v>46148</v>
      </c>
      <c r="BM39" s="20" t="s">
        <v>207</v>
      </c>
      <c r="BN39" s="24">
        <v>46185</v>
      </c>
      <c r="BO39" t="s">
        <v>877</v>
      </c>
      <c r="BP39" s="24" t="s">
        <v>878</v>
      </c>
      <c r="BR39" s="24">
        <v>46192</v>
      </c>
    </row>
    <row r="40" spans="1:70" x14ac:dyDescent="0.25">
      <c r="A40" s="22" t="s">
        <v>795</v>
      </c>
      <c r="B40" s="20">
        <v>19369167</v>
      </c>
      <c r="C40" s="20" t="s">
        <v>93</v>
      </c>
      <c r="D40" s="21">
        <v>45783</v>
      </c>
      <c r="E40" s="21">
        <v>45842</v>
      </c>
      <c r="F40" s="20" t="s">
        <v>66</v>
      </c>
      <c r="G40" s="20" t="s">
        <v>67</v>
      </c>
      <c r="H40" s="20" t="s">
        <v>280</v>
      </c>
      <c r="I40" s="20">
        <v>800084206</v>
      </c>
      <c r="J40" s="20" t="s">
        <v>194</v>
      </c>
      <c r="K40" s="20">
        <v>680010070101</v>
      </c>
      <c r="L40" s="20" t="s">
        <v>94</v>
      </c>
      <c r="M40" s="20" t="s">
        <v>87</v>
      </c>
      <c r="N40" s="20" t="s">
        <v>281</v>
      </c>
      <c r="O40" s="20" t="s">
        <v>282</v>
      </c>
      <c r="P40" s="20" t="s">
        <v>71</v>
      </c>
      <c r="Q40" s="20" t="s">
        <v>141</v>
      </c>
      <c r="R40" s="20" t="s">
        <v>283</v>
      </c>
      <c r="S40" s="20" t="s">
        <v>284</v>
      </c>
      <c r="T40" s="20">
        <v>6</v>
      </c>
      <c r="U40" s="21">
        <v>45284</v>
      </c>
      <c r="V40" s="21">
        <v>45284</v>
      </c>
      <c r="W40" s="21">
        <v>45284</v>
      </c>
      <c r="X40" s="22">
        <v>0</v>
      </c>
      <c r="Y40" s="21">
        <v>0</v>
      </c>
      <c r="Z40" s="21">
        <v>0</v>
      </c>
      <c r="AA40" s="22">
        <v>0</v>
      </c>
      <c r="AB40" s="22">
        <v>0</v>
      </c>
      <c r="AC40" s="22">
        <v>0</v>
      </c>
      <c r="AD40" s="22">
        <v>0</v>
      </c>
      <c r="AE40" s="21" t="e">
        <v>#N/A</v>
      </c>
      <c r="AF40" s="20">
        <v>118482795</v>
      </c>
      <c r="AG40" s="20" t="s">
        <v>96</v>
      </c>
      <c r="AH40" s="20" t="s">
        <v>255</v>
      </c>
      <c r="AI40" s="20" t="s">
        <v>256</v>
      </c>
      <c r="AJ40" s="20" t="s">
        <v>104</v>
      </c>
      <c r="AK40" s="20" t="s">
        <v>267</v>
      </c>
      <c r="AL40" s="20" t="s">
        <v>285</v>
      </c>
      <c r="AM40" s="20" t="s">
        <v>285</v>
      </c>
      <c r="AN40" s="20" t="s">
        <v>75</v>
      </c>
      <c r="AO40" s="20" t="s">
        <v>75</v>
      </c>
      <c r="AP40" s="20">
        <v>104353</v>
      </c>
      <c r="AQ40" s="20" t="s">
        <v>75</v>
      </c>
      <c r="AR40" s="20" t="s">
        <v>76</v>
      </c>
      <c r="AS40" s="20">
        <v>12238142</v>
      </c>
      <c r="AT40" s="20" t="s">
        <v>192</v>
      </c>
      <c r="AU40" s="20" t="s">
        <v>257</v>
      </c>
      <c r="AV40" s="20" t="s">
        <v>78</v>
      </c>
      <c r="AW40" s="20">
        <v>2</v>
      </c>
      <c r="AX40" s="20">
        <v>4</v>
      </c>
      <c r="AY40" s="20">
        <v>6</v>
      </c>
      <c r="AZ40" s="20">
        <v>2</v>
      </c>
      <c r="BA40" s="20">
        <v>1236</v>
      </c>
      <c r="BB40" s="20" t="s">
        <v>90</v>
      </c>
      <c r="BC40" s="20">
        <v>0</v>
      </c>
      <c r="BD40" s="20">
        <v>0</v>
      </c>
      <c r="BE40" s="20" t="e">
        <v>#N/A</v>
      </c>
      <c r="BF40" s="20" t="e">
        <v>#N/A</v>
      </c>
      <c r="BG40" s="20" t="s">
        <v>99</v>
      </c>
      <c r="BH40" s="20" t="s">
        <v>114</v>
      </c>
      <c r="BI40" s="20" t="s">
        <v>82</v>
      </c>
      <c r="BJ40" s="20" t="s">
        <v>192</v>
      </c>
      <c r="BK40" s="20" t="s">
        <v>83</v>
      </c>
      <c r="BL40" s="21">
        <v>46148</v>
      </c>
      <c r="BM40" s="20" t="s">
        <v>286</v>
      </c>
      <c r="BN40" s="24">
        <v>46185</v>
      </c>
      <c r="BO40" t="s">
        <v>877</v>
      </c>
      <c r="BP40" s="24" t="s">
        <v>878</v>
      </c>
      <c r="BR40" s="24">
        <v>46192</v>
      </c>
    </row>
    <row r="41" spans="1:70" x14ac:dyDescent="0.25">
      <c r="A41" s="22" t="s">
        <v>796</v>
      </c>
      <c r="B41" s="20">
        <v>19374949</v>
      </c>
      <c r="C41" s="20" t="s">
        <v>93</v>
      </c>
      <c r="D41" s="21">
        <v>45812</v>
      </c>
      <c r="E41" s="21">
        <v>45845</v>
      </c>
      <c r="F41" s="20" t="s">
        <v>66</v>
      </c>
      <c r="G41" s="20" t="s">
        <v>67</v>
      </c>
      <c r="H41" s="20" t="s">
        <v>299</v>
      </c>
      <c r="I41" s="20">
        <v>891901158</v>
      </c>
      <c r="J41" s="20" t="s">
        <v>251</v>
      </c>
      <c r="K41" s="20">
        <v>768340465201</v>
      </c>
      <c r="L41" s="20" t="s">
        <v>69</v>
      </c>
      <c r="M41" s="20" t="s">
        <v>70</v>
      </c>
      <c r="N41" s="20" t="s">
        <v>252</v>
      </c>
      <c r="O41" s="20">
        <v>0</v>
      </c>
      <c r="P41" s="20" t="s">
        <v>71</v>
      </c>
      <c r="Q41" s="20" t="s">
        <v>72</v>
      </c>
      <c r="R41" s="20">
        <v>43264594</v>
      </c>
      <c r="S41" s="20" t="s">
        <v>300</v>
      </c>
      <c r="T41" s="20">
        <v>10</v>
      </c>
      <c r="U41" s="21">
        <v>45123</v>
      </c>
      <c r="V41" s="21">
        <v>45123</v>
      </c>
      <c r="W41" s="21">
        <v>45122</v>
      </c>
      <c r="X41" s="22">
        <v>0</v>
      </c>
      <c r="Y41" s="21">
        <v>0</v>
      </c>
      <c r="Z41" s="21">
        <v>0</v>
      </c>
      <c r="AA41" s="22">
        <v>0</v>
      </c>
      <c r="AB41" s="22">
        <v>0</v>
      </c>
      <c r="AC41" s="22">
        <v>0</v>
      </c>
      <c r="AD41" s="22">
        <v>0</v>
      </c>
      <c r="AE41" s="21" t="e">
        <v>#N/A</v>
      </c>
      <c r="AF41" s="20">
        <v>118594567</v>
      </c>
      <c r="AG41" s="20" t="s">
        <v>89</v>
      </c>
      <c r="AH41" s="20"/>
      <c r="AI41" s="20" t="s">
        <v>215</v>
      </c>
      <c r="AJ41" s="20" t="s">
        <v>74</v>
      </c>
      <c r="AK41" s="20" t="s">
        <v>301</v>
      </c>
      <c r="AL41" s="20" t="s">
        <v>301</v>
      </c>
      <c r="AM41" s="20" t="s">
        <v>301</v>
      </c>
      <c r="AN41" s="20" t="s">
        <v>75</v>
      </c>
      <c r="AO41" s="20" t="s">
        <v>75</v>
      </c>
      <c r="AP41" s="20">
        <v>496992</v>
      </c>
      <c r="AQ41" s="20" t="s">
        <v>75</v>
      </c>
      <c r="AR41" s="20" t="s">
        <v>76</v>
      </c>
      <c r="AS41" s="20">
        <v>12243939</v>
      </c>
      <c r="AT41" s="20" t="s">
        <v>101</v>
      </c>
      <c r="AU41" s="20" t="s">
        <v>295</v>
      </c>
      <c r="AV41" s="20" t="s">
        <v>78</v>
      </c>
      <c r="AW41" s="20">
        <v>2</v>
      </c>
      <c r="AX41" s="20">
        <v>4</v>
      </c>
      <c r="AY41" s="20">
        <v>6</v>
      </c>
      <c r="AZ41" s="20">
        <v>2</v>
      </c>
      <c r="BA41" s="20">
        <v>1236</v>
      </c>
      <c r="BB41" s="20" t="s">
        <v>90</v>
      </c>
      <c r="BC41" s="20">
        <v>0</v>
      </c>
      <c r="BD41" s="20">
        <v>0</v>
      </c>
      <c r="BE41" s="20" t="e">
        <v>#N/A</v>
      </c>
      <c r="BF41" s="20" t="e">
        <v>#N/A</v>
      </c>
      <c r="BG41" s="20" t="s">
        <v>99</v>
      </c>
      <c r="BH41" s="20" t="s">
        <v>114</v>
      </c>
      <c r="BI41" s="20" t="s">
        <v>82</v>
      </c>
      <c r="BJ41" s="20" t="s">
        <v>101</v>
      </c>
      <c r="BK41" s="20" t="s">
        <v>83</v>
      </c>
      <c r="BL41" s="21">
        <v>46148</v>
      </c>
      <c r="BM41" s="20" t="s">
        <v>302</v>
      </c>
      <c r="BN41" s="24">
        <v>46185</v>
      </c>
      <c r="BO41" t="s">
        <v>877</v>
      </c>
      <c r="BP41" s="24" t="s">
        <v>878</v>
      </c>
      <c r="BR41" s="24">
        <v>46192</v>
      </c>
    </row>
    <row r="42" spans="1:70" x14ac:dyDescent="0.25">
      <c r="A42" s="22" t="s">
        <v>797</v>
      </c>
      <c r="B42" s="20">
        <v>19375019</v>
      </c>
      <c r="C42" s="20" t="s">
        <v>93</v>
      </c>
      <c r="D42" s="21">
        <v>45812</v>
      </c>
      <c r="E42" s="21">
        <v>45845</v>
      </c>
      <c r="F42" s="20" t="s">
        <v>66</v>
      </c>
      <c r="G42" s="20" t="s">
        <v>67</v>
      </c>
      <c r="H42" s="20" t="s">
        <v>303</v>
      </c>
      <c r="I42" s="20">
        <v>891901158</v>
      </c>
      <c r="J42" s="20" t="s">
        <v>251</v>
      </c>
      <c r="K42" s="20">
        <v>768340465201</v>
      </c>
      <c r="L42" s="20" t="s">
        <v>94</v>
      </c>
      <c r="M42" s="20" t="s">
        <v>87</v>
      </c>
      <c r="N42" s="20" t="s">
        <v>252</v>
      </c>
      <c r="O42" s="20" t="s">
        <v>304</v>
      </c>
      <c r="P42" s="20" t="s">
        <v>71</v>
      </c>
      <c r="Q42" s="20" t="s">
        <v>72</v>
      </c>
      <c r="R42" s="20">
        <v>1113037955</v>
      </c>
      <c r="S42" s="20" t="s">
        <v>305</v>
      </c>
      <c r="T42" s="20">
        <v>57</v>
      </c>
      <c r="U42" s="21">
        <v>45086</v>
      </c>
      <c r="V42" s="21">
        <v>45088</v>
      </c>
      <c r="W42" s="21">
        <v>45083</v>
      </c>
      <c r="X42" s="22">
        <v>0</v>
      </c>
      <c r="Y42" s="21">
        <v>0</v>
      </c>
      <c r="Z42" s="21">
        <v>0</v>
      </c>
      <c r="AA42" s="22">
        <v>0</v>
      </c>
      <c r="AB42" s="22">
        <v>0</v>
      </c>
      <c r="AC42" s="22">
        <v>0</v>
      </c>
      <c r="AD42" s="22">
        <v>0</v>
      </c>
      <c r="AE42" s="21" t="e">
        <v>#N/A</v>
      </c>
      <c r="AF42" s="20">
        <v>118595621</v>
      </c>
      <c r="AG42" s="20" t="s">
        <v>96</v>
      </c>
      <c r="AH42" s="20" t="s">
        <v>288</v>
      </c>
      <c r="AI42" s="20" t="s">
        <v>289</v>
      </c>
      <c r="AJ42" s="20" t="s">
        <v>104</v>
      </c>
      <c r="AK42" s="20" t="s">
        <v>216</v>
      </c>
      <c r="AL42" s="20" t="s">
        <v>217</v>
      </c>
      <c r="AM42" s="20" t="s">
        <v>217</v>
      </c>
      <c r="AN42" s="20" t="s">
        <v>75</v>
      </c>
      <c r="AO42" s="20" t="s">
        <v>75</v>
      </c>
      <c r="AP42" s="20">
        <v>11530969</v>
      </c>
      <c r="AQ42" s="20" t="s">
        <v>75</v>
      </c>
      <c r="AR42" s="20" t="s">
        <v>76</v>
      </c>
      <c r="AS42" s="20">
        <v>12244010</v>
      </c>
      <c r="AT42" s="20" t="s">
        <v>101</v>
      </c>
      <c r="AU42" s="20" t="s">
        <v>306</v>
      </c>
      <c r="AV42" s="20" t="s">
        <v>78</v>
      </c>
      <c r="AW42" s="20">
        <v>2</v>
      </c>
      <c r="AX42" s="20">
        <v>36</v>
      </c>
      <c r="AY42" s="20">
        <v>38</v>
      </c>
      <c r="AZ42" s="20">
        <v>2</v>
      </c>
      <c r="BA42" s="20">
        <v>1236</v>
      </c>
      <c r="BB42" s="20" t="s">
        <v>90</v>
      </c>
      <c r="BC42" s="20">
        <v>0</v>
      </c>
      <c r="BD42" s="20">
        <v>0</v>
      </c>
      <c r="BE42" s="20" t="e">
        <v>#N/A</v>
      </c>
      <c r="BF42" s="20" t="e">
        <v>#N/A</v>
      </c>
      <c r="BG42" s="20" t="s">
        <v>80</v>
      </c>
      <c r="BH42" s="20" t="s">
        <v>114</v>
      </c>
      <c r="BI42" s="20" t="s">
        <v>82</v>
      </c>
      <c r="BJ42" s="20" t="s">
        <v>101</v>
      </c>
      <c r="BK42" s="20" t="s">
        <v>83</v>
      </c>
      <c r="BL42" s="21">
        <v>46148</v>
      </c>
      <c r="BM42" s="20" t="s">
        <v>307</v>
      </c>
      <c r="BN42" s="24">
        <v>46185</v>
      </c>
      <c r="BO42" t="s">
        <v>877</v>
      </c>
      <c r="BP42" s="24" t="s">
        <v>878</v>
      </c>
      <c r="BR42" s="24">
        <v>46192</v>
      </c>
    </row>
    <row r="43" spans="1:70" x14ac:dyDescent="0.25">
      <c r="A43" s="22" t="s">
        <v>803</v>
      </c>
      <c r="B43" s="20">
        <v>19385297</v>
      </c>
      <c r="C43" s="20" t="s">
        <v>93</v>
      </c>
      <c r="D43" s="21">
        <v>45814</v>
      </c>
      <c r="E43" s="21">
        <v>45852</v>
      </c>
      <c r="F43" s="20" t="s">
        <v>66</v>
      </c>
      <c r="G43" s="20" t="s">
        <v>67</v>
      </c>
      <c r="H43" s="20" t="s">
        <v>370</v>
      </c>
      <c r="I43" s="20">
        <v>830507718</v>
      </c>
      <c r="J43" s="20" t="s">
        <v>349</v>
      </c>
      <c r="K43" s="20">
        <v>110012215001</v>
      </c>
      <c r="L43" s="20" t="s">
        <v>86</v>
      </c>
      <c r="M43" s="20" t="s">
        <v>172</v>
      </c>
      <c r="N43" s="20" t="s">
        <v>363</v>
      </c>
      <c r="O43" s="20" t="s">
        <v>364</v>
      </c>
      <c r="P43" s="20" t="s">
        <v>71</v>
      </c>
      <c r="Q43" s="20" t="s">
        <v>72</v>
      </c>
      <c r="R43" s="20">
        <v>20940648</v>
      </c>
      <c r="S43" s="20" t="s">
        <v>365</v>
      </c>
      <c r="T43" s="20">
        <v>23</v>
      </c>
      <c r="U43" s="21">
        <v>45385</v>
      </c>
      <c r="V43" s="21">
        <v>45387</v>
      </c>
      <c r="W43" s="21">
        <v>45248</v>
      </c>
      <c r="X43" s="22">
        <v>0</v>
      </c>
      <c r="Y43" s="21">
        <v>0</v>
      </c>
      <c r="Z43" s="21">
        <v>0</v>
      </c>
      <c r="AA43" s="22">
        <v>0</v>
      </c>
      <c r="AB43" s="22">
        <v>0</v>
      </c>
      <c r="AC43" s="22">
        <v>0</v>
      </c>
      <c r="AD43" s="22">
        <v>0</v>
      </c>
      <c r="AE43" s="21" t="e">
        <v>#N/A</v>
      </c>
      <c r="AF43" s="20">
        <v>118773613</v>
      </c>
      <c r="AG43" s="20" t="s">
        <v>96</v>
      </c>
      <c r="AH43" s="20" t="s">
        <v>341</v>
      </c>
      <c r="AI43" s="20" t="s">
        <v>315</v>
      </c>
      <c r="AJ43" s="20" t="s">
        <v>166</v>
      </c>
      <c r="AK43" s="20" t="s">
        <v>350</v>
      </c>
      <c r="AL43" s="20" t="s">
        <v>371</v>
      </c>
      <c r="AM43" s="20" t="s">
        <v>371</v>
      </c>
      <c r="AN43" s="20" t="s">
        <v>75</v>
      </c>
      <c r="AO43" s="20" t="s">
        <v>75</v>
      </c>
      <c r="AP43" s="20">
        <v>5309741</v>
      </c>
      <c r="AQ43" s="20" t="s">
        <v>75</v>
      </c>
      <c r="AR43" s="20" t="s">
        <v>76</v>
      </c>
      <c r="AS43" s="20">
        <v>12254534</v>
      </c>
      <c r="AT43" s="20">
        <v>2102</v>
      </c>
      <c r="AU43" s="20" t="s">
        <v>78</v>
      </c>
      <c r="AV43" s="20" t="s">
        <v>78</v>
      </c>
      <c r="AW43" s="20">
        <v>1</v>
      </c>
      <c r="AX43" s="20">
        <v>0</v>
      </c>
      <c r="AY43" s="20">
        <v>1</v>
      </c>
      <c r="AZ43" s="20">
        <v>1</v>
      </c>
      <c r="BA43" s="20">
        <v>1236</v>
      </c>
      <c r="BB43" s="20" t="s">
        <v>90</v>
      </c>
      <c r="BC43" s="20" t="s">
        <v>366</v>
      </c>
      <c r="BD43" s="20" t="s">
        <v>316</v>
      </c>
      <c r="BE43" s="20" t="s">
        <v>367</v>
      </c>
      <c r="BF43" s="20" t="s">
        <v>372</v>
      </c>
      <c r="BG43" s="20" t="s">
        <v>146</v>
      </c>
      <c r="BH43" s="20" t="s">
        <v>116</v>
      </c>
      <c r="BI43" s="20" t="s">
        <v>82</v>
      </c>
      <c r="BJ43" s="20" t="s">
        <v>98</v>
      </c>
      <c r="BK43" s="20" t="s">
        <v>98</v>
      </c>
      <c r="BL43" s="21">
        <v>46149</v>
      </c>
      <c r="BM43" s="20" t="s">
        <v>368</v>
      </c>
      <c r="BN43" s="24">
        <v>46185</v>
      </c>
      <c r="BO43" t="s">
        <v>877</v>
      </c>
      <c r="BP43" s="24" t="s">
        <v>878</v>
      </c>
      <c r="BR43" s="24">
        <v>46191</v>
      </c>
    </row>
    <row r="44" spans="1:70" x14ac:dyDescent="0.25">
      <c r="A44" s="22" t="s">
        <v>805</v>
      </c>
      <c r="B44" s="20">
        <v>19387768</v>
      </c>
      <c r="C44" s="20" t="s">
        <v>93</v>
      </c>
      <c r="D44" s="21">
        <v>45812</v>
      </c>
      <c r="E44" s="21">
        <v>45853</v>
      </c>
      <c r="F44" s="20" t="s">
        <v>66</v>
      </c>
      <c r="G44" s="20" t="s">
        <v>67</v>
      </c>
      <c r="H44" s="20" t="s">
        <v>406</v>
      </c>
      <c r="I44" s="20">
        <v>860070301</v>
      </c>
      <c r="J44" s="20" t="s">
        <v>143</v>
      </c>
      <c r="K44" s="20">
        <v>110010645301</v>
      </c>
      <c r="L44" s="20" t="s">
        <v>115</v>
      </c>
      <c r="M44" s="20" t="s">
        <v>70</v>
      </c>
      <c r="N44" s="20" t="s">
        <v>407</v>
      </c>
      <c r="O44" s="20">
        <v>0</v>
      </c>
      <c r="P44" s="20" t="s">
        <v>71</v>
      </c>
      <c r="Q44" s="20" t="s">
        <v>72</v>
      </c>
      <c r="R44" s="20">
        <v>1014292635</v>
      </c>
      <c r="S44" s="20" t="s">
        <v>408</v>
      </c>
      <c r="T44" s="20">
        <v>2</v>
      </c>
      <c r="U44" s="21">
        <v>45491</v>
      </c>
      <c r="V44" s="21">
        <v>45491</v>
      </c>
      <c r="W44" s="21">
        <v>45488</v>
      </c>
      <c r="X44" s="22">
        <v>0</v>
      </c>
      <c r="Y44" s="21">
        <v>0</v>
      </c>
      <c r="Z44" s="21">
        <v>0</v>
      </c>
      <c r="AA44" s="22">
        <v>0</v>
      </c>
      <c r="AB44" s="22">
        <v>0</v>
      </c>
      <c r="AC44" s="22">
        <v>0</v>
      </c>
      <c r="AD44" s="22">
        <v>0</v>
      </c>
      <c r="AE44" s="21" t="e">
        <v>#N/A</v>
      </c>
      <c r="AF44" s="20">
        <v>118814603</v>
      </c>
      <c r="AG44" s="20" t="s">
        <v>117</v>
      </c>
      <c r="AH44" s="20">
        <v>39145</v>
      </c>
      <c r="AI44" s="20" t="s">
        <v>118</v>
      </c>
      <c r="AJ44" s="20" t="s">
        <v>74</v>
      </c>
      <c r="AK44" s="20" t="s">
        <v>138</v>
      </c>
      <c r="AL44" s="20" t="s">
        <v>138</v>
      </c>
      <c r="AM44" s="20" t="s">
        <v>138</v>
      </c>
      <c r="AN44" s="20" t="s">
        <v>75</v>
      </c>
      <c r="AO44" s="20" t="s">
        <v>75</v>
      </c>
      <c r="AP44" s="20">
        <v>180700</v>
      </c>
      <c r="AQ44" s="20" t="s">
        <v>75</v>
      </c>
      <c r="AR44" s="20" t="s">
        <v>76</v>
      </c>
      <c r="AS44" s="20">
        <v>12257030</v>
      </c>
      <c r="AT44" s="20">
        <v>4104</v>
      </c>
      <c r="AU44" s="20" t="s">
        <v>78</v>
      </c>
      <c r="AV44" s="20" t="s">
        <v>78</v>
      </c>
      <c r="AW44" s="20">
        <v>1</v>
      </c>
      <c r="AX44" s="20">
        <v>0</v>
      </c>
      <c r="AY44" s="20">
        <v>1</v>
      </c>
      <c r="AZ44" s="20">
        <v>1</v>
      </c>
      <c r="BA44" s="20">
        <v>1236</v>
      </c>
      <c r="BB44" s="20" t="s">
        <v>90</v>
      </c>
      <c r="BC44" s="20">
        <v>0</v>
      </c>
      <c r="BD44" s="20">
        <v>0</v>
      </c>
      <c r="BE44" s="20" t="e">
        <v>#N/A</v>
      </c>
      <c r="BF44" s="20" t="e">
        <v>#N/A</v>
      </c>
      <c r="BG44" s="20" t="s">
        <v>146</v>
      </c>
      <c r="BH44" s="20" t="s">
        <v>116</v>
      </c>
      <c r="BI44" s="20" t="s">
        <v>82</v>
      </c>
      <c r="BJ44" s="20" t="s">
        <v>120</v>
      </c>
      <c r="BK44" s="20" t="s">
        <v>98</v>
      </c>
      <c r="BL44" s="21">
        <v>46149</v>
      </c>
      <c r="BM44" s="20" t="s">
        <v>274</v>
      </c>
      <c r="BN44" s="24">
        <v>46185</v>
      </c>
      <c r="BO44" t="s">
        <v>877</v>
      </c>
      <c r="BP44" s="24" t="s">
        <v>880</v>
      </c>
      <c r="BR44" s="24">
        <v>46191</v>
      </c>
    </row>
    <row r="45" spans="1:70" x14ac:dyDescent="0.25">
      <c r="A45" s="22" t="s">
        <v>810</v>
      </c>
      <c r="B45" s="20">
        <v>19396934</v>
      </c>
      <c r="C45" s="20" t="s">
        <v>93</v>
      </c>
      <c r="D45" s="21">
        <v>45821</v>
      </c>
      <c r="E45" s="21">
        <v>45859</v>
      </c>
      <c r="F45" s="20" t="s">
        <v>66</v>
      </c>
      <c r="G45" s="20" t="s">
        <v>67</v>
      </c>
      <c r="H45" s="20" t="s">
        <v>437</v>
      </c>
      <c r="I45" s="20">
        <v>890905177</v>
      </c>
      <c r="J45" s="20" t="s">
        <v>435</v>
      </c>
      <c r="K45" s="20">
        <v>50010608601</v>
      </c>
      <c r="L45" s="20" t="s">
        <v>69</v>
      </c>
      <c r="M45" s="20" t="s">
        <v>87</v>
      </c>
      <c r="N45" s="20" t="s">
        <v>438</v>
      </c>
      <c r="O45" s="20" t="s">
        <v>439</v>
      </c>
      <c r="P45" s="20" t="s">
        <v>71</v>
      </c>
      <c r="Q45" s="20" t="s">
        <v>72</v>
      </c>
      <c r="R45" s="20">
        <v>43157732</v>
      </c>
      <c r="S45" s="20" t="s">
        <v>440</v>
      </c>
      <c r="T45" s="20">
        <v>12</v>
      </c>
      <c r="U45" s="21">
        <v>45522</v>
      </c>
      <c r="V45" s="21">
        <v>45522</v>
      </c>
      <c r="W45" s="21">
        <v>45521</v>
      </c>
      <c r="X45" s="22">
        <v>0</v>
      </c>
      <c r="Y45" s="21">
        <v>0</v>
      </c>
      <c r="Z45" s="21">
        <v>0</v>
      </c>
      <c r="AA45" s="22">
        <v>0</v>
      </c>
      <c r="AB45" s="22">
        <v>0</v>
      </c>
      <c r="AC45" s="22">
        <v>0</v>
      </c>
      <c r="AD45" s="22">
        <v>0</v>
      </c>
      <c r="AE45" s="21" t="e">
        <v>#N/A</v>
      </c>
      <c r="AF45" s="20">
        <v>118955849</v>
      </c>
      <c r="AG45" s="20" t="s">
        <v>96</v>
      </c>
      <c r="AH45" s="20" t="s">
        <v>375</v>
      </c>
      <c r="AI45" s="20" t="s">
        <v>376</v>
      </c>
      <c r="AJ45" s="20" t="s">
        <v>74</v>
      </c>
      <c r="AK45" s="20" t="s">
        <v>436</v>
      </c>
      <c r="AL45" s="20" t="s">
        <v>436</v>
      </c>
      <c r="AM45" s="20" t="s">
        <v>436</v>
      </c>
      <c r="AN45" s="20" t="s">
        <v>75</v>
      </c>
      <c r="AO45" s="20" t="s">
        <v>75</v>
      </c>
      <c r="AP45" s="20">
        <v>1083293</v>
      </c>
      <c r="AQ45" s="20" t="s">
        <v>75</v>
      </c>
      <c r="AR45" s="20" t="s">
        <v>76</v>
      </c>
      <c r="AS45" s="20">
        <v>12266518</v>
      </c>
      <c r="AT45" s="20">
        <v>2102</v>
      </c>
      <c r="AU45" s="20">
        <v>2110</v>
      </c>
      <c r="AV45" s="20" t="s">
        <v>78</v>
      </c>
      <c r="AW45" s="20">
        <v>1</v>
      </c>
      <c r="AX45" s="20">
        <v>4</v>
      </c>
      <c r="AY45" s="20">
        <v>5</v>
      </c>
      <c r="AZ45" s="20">
        <v>1</v>
      </c>
      <c r="BA45" s="20">
        <v>1236</v>
      </c>
      <c r="BB45" s="20" t="s">
        <v>90</v>
      </c>
      <c r="BC45" s="20">
        <v>0</v>
      </c>
      <c r="BD45" s="20">
        <v>0</v>
      </c>
      <c r="BE45" s="20" t="e">
        <v>#N/A</v>
      </c>
      <c r="BF45" s="20" t="e">
        <v>#N/A</v>
      </c>
      <c r="BG45" s="20" t="s">
        <v>126</v>
      </c>
      <c r="BH45" s="20" t="s">
        <v>132</v>
      </c>
      <c r="BI45" s="20" t="s">
        <v>82</v>
      </c>
      <c r="BJ45" s="20" t="s">
        <v>98</v>
      </c>
      <c r="BK45" s="20" t="s">
        <v>98</v>
      </c>
      <c r="BL45" s="21">
        <v>46149</v>
      </c>
      <c r="BM45" s="20" t="s">
        <v>238</v>
      </c>
      <c r="BN45" s="24">
        <v>46185</v>
      </c>
      <c r="BO45" t="s">
        <v>877</v>
      </c>
      <c r="BP45" t="s">
        <v>878</v>
      </c>
      <c r="BR45" s="24">
        <v>46192</v>
      </c>
    </row>
    <row r="46" spans="1:70" x14ac:dyDescent="0.25">
      <c r="A46" s="22" t="s">
        <v>815</v>
      </c>
      <c r="B46" s="20">
        <v>19406232</v>
      </c>
      <c r="C46" s="20" t="s">
        <v>93</v>
      </c>
      <c r="D46" s="21">
        <v>45812</v>
      </c>
      <c r="E46" s="21">
        <v>45862</v>
      </c>
      <c r="F46" s="20" t="s">
        <v>66</v>
      </c>
      <c r="G46" s="20" t="s">
        <v>67</v>
      </c>
      <c r="H46" s="20">
        <v>20141065</v>
      </c>
      <c r="I46" s="20">
        <v>900847382</v>
      </c>
      <c r="J46" s="20" t="s">
        <v>471</v>
      </c>
      <c r="K46" s="20">
        <v>760011018702</v>
      </c>
      <c r="L46" s="20" t="s">
        <v>86</v>
      </c>
      <c r="M46" s="20" t="s">
        <v>87</v>
      </c>
      <c r="N46" s="20" t="s">
        <v>484</v>
      </c>
      <c r="O46" s="20" t="s">
        <v>480</v>
      </c>
      <c r="P46" s="20" t="s">
        <v>71</v>
      </c>
      <c r="Q46" s="20" t="s">
        <v>72</v>
      </c>
      <c r="R46" s="20">
        <v>29702066</v>
      </c>
      <c r="S46" s="20" t="s">
        <v>481</v>
      </c>
      <c r="T46" s="20">
        <v>3</v>
      </c>
      <c r="U46" s="21">
        <v>45057</v>
      </c>
      <c r="V46" s="21">
        <v>45057</v>
      </c>
      <c r="W46" s="21">
        <v>45039</v>
      </c>
      <c r="X46" s="22">
        <v>0</v>
      </c>
      <c r="Y46" s="21">
        <v>0</v>
      </c>
      <c r="Z46" s="21">
        <v>0</v>
      </c>
      <c r="AA46" s="22">
        <v>0</v>
      </c>
      <c r="AB46" s="22">
        <v>0</v>
      </c>
      <c r="AC46" s="22">
        <v>0</v>
      </c>
      <c r="AD46" s="22">
        <v>0</v>
      </c>
      <c r="AE46" s="21" t="e">
        <v>#N/A</v>
      </c>
      <c r="AF46" s="20">
        <v>119123685</v>
      </c>
      <c r="AG46" s="20" t="s">
        <v>96</v>
      </c>
      <c r="AH46" s="20" t="s">
        <v>473</v>
      </c>
      <c r="AI46" s="20" t="s">
        <v>474</v>
      </c>
      <c r="AJ46" s="20" t="s">
        <v>103</v>
      </c>
      <c r="AK46" s="20" t="s">
        <v>482</v>
      </c>
      <c r="AL46" s="20" t="s">
        <v>358</v>
      </c>
      <c r="AM46" s="20" t="s">
        <v>358</v>
      </c>
      <c r="AN46" s="20" t="s">
        <v>75</v>
      </c>
      <c r="AO46" s="20" t="s">
        <v>75</v>
      </c>
      <c r="AP46" s="20">
        <v>198100</v>
      </c>
      <c r="AQ46" s="20" t="s">
        <v>75</v>
      </c>
      <c r="AR46" s="20" t="s">
        <v>76</v>
      </c>
      <c r="AS46" s="20">
        <v>12275883</v>
      </c>
      <c r="AT46" s="20" t="s">
        <v>167</v>
      </c>
      <c r="AU46" s="20" t="s">
        <v>485</v>
      </c>
      <c r="AV46" s="20" t="s">
        <v>78</v>
      </c>
      <c r="AW46" s="20">
        <v>2</v>
      </c>
      <c r="AX46" s="20">
        <v>3</v>
      </c>
      <c r="AY46" s="20">
        <v>5</v>
      </c>
      <c r="AZ46" s="20">
        <v>2</v>
      </c>
      <c r="BA46" s="20">
        <v>1236</v>
      </c>
      <c r="BB46" s="20" t="s">
        <v>102</v>
      </c>
      <c r="BC46" s="20">
        <v>0</v>
      </c>
      <c r="BD46" s="20">
        <v>0</v>
      </c>
      <c r="BE46" s="20" t="e">
        <v>#N/A</v>
      </c>
      <c r="BF46" s="20" t="e">
        <v>#N/A</v>
      </c>
      <c r="BG46" s="20" t="s">
        <v>80</v>
      </c>
      <c r="BH46" s="20" t="s">
        <v>114</v>
      </c>
      <c r="BI46" s="20" t="s">
        <v>82</v>
      </c>
      <c r="BJ46" s="20" t="s">
        <v>98</v>
      </c>
      <c r="BK46" s="20" t="s">
        <v>98</v>
      </c>
      <c r="BL46" s="21">
        <v>46155</v>
      </c>
      <c r="BM46" s="20" t="s">
        <v>219</v>
      </c>
      <c r="BN46" s="24">
        <v>46185</v>
      </c>
      <c r="BO46" t="s">
        <v>877</v>
      </c>
      <c r="BP46" s="24" t="s">
        <v>878</v>
      </c>
      <c r="BR46" s="24">
        <v>46192</v>
      </c>
    </row>
    <row r="47" spans="1:70" x14ac:dyDescent="0.25">
      <c r="A47" s="22" t="s">
        <v>819</v>
      </c>
      <c r="B47" s="20">
        <v>19396962</v>
      </c>
      <c r="C47" s="20" t="s">
        <v>93</v>
      </c>
      <c r="D47" s="21">
        <v>45821</v>
      </c>
      <c r="E47" s="21">
        <v>45859</v>
      </c>
      <c r="F47" s="20" t="s">
        <v>66</v>
      </c>
      <c r="G47" s="20" t="s">
        <v>67</v>
      </c>
      <c r="H47" s="20" t="s">
        <v>500</v>
      </c>
      <c r="I47" s="20">
        <v>890905177</v>
      </c>
      <c r="J47" s="20" t="s">
        <v>435</v>
      </c>
      <c r="K47" s="20">
        <v>50010608601</v>
      </c>
      <c r="L47" s="20" t="s">
        <v>69</v>
      </c>
      <c r="M47" s="20" t="s">
        <v>70</v>
      </c>
      <c r="N47" s="20" t="s">
        <v>501</v>
      </c>
      <c r="O47" s="20">
        <v>0</v>
      </c>
      <c r="P47" s="20" t="s">
        <v>71</v>
      </c>
      <c r="Q47" s="20" t="s">
        <v>72</v>
      </c>
      <c r="R47" s="20">
        <v>1035437306</v>
      </c>
      <c r="S47" s="20" t="s">
        <v>470</v>
      </c>
      <c r="T47" s="20">
        <v>1</v>
      </c>
      <c r="U47" s="21">
        <v>45553</v>
      </c>
      <c r="V47" s="21">
        <v>45553</v>
      </c>
      <c r="W47" s="21">
        <v>45543</v>
      </c>
      <c r="X47" s="22">
        <v>0</v>
      </c>
      <c r="Y47" s="21">
        <v>0</v>
      </c>
      <c r="Z47" s="21">
        <v>0</v>
      </c>
      <c r="AA47" s="22">
        <v>0</v>
      </c>
      <c r="AB47" s="22">
        <v>0</v>
      </c>
      <c r="AC47" s="22">
        <v>0</v>
      </c>
      <c r="AD47" s="22">
        <v>0</v>
      </c>
      <c r="AE47" s="21" t="e">
        <v>#N/A</v>
      </c>
      <c r="AF47" s="20">
        <v>118953706</v>
      </c>
      <c r="AG47" s="20" t="s">
        <v>117</v>
      </c>
      <c r="AH47" s="20">
        <v>21101</v>
      </c>
      <c r="AI47" s="20" t="s">
        <v>186</v>
      </c>
      <c r="AJ47" s="20" t="s">
        <v>74</v>
      </c>
      <c r="AK47" s="20" t="s">
        <v>188</v>
      </c>
      <c r="AL47" s="20" t="s">
        <v>188</v>
      </c>
      <c r="AM47" s="20" t="s">
        <v>188</v>
      </c>
      <c r="AN47" s="20" t="s">
        <v>75</v>
      </c>
      <c r="AO47" s="20" t="s">
        <v>75</v>
      </c>
      <c r="AP47" s="20">
        <v>69700</v>
      </c>
      <c r="AQ47" s="20" t="s">
        <v>75</v>
      </c>
      <c r="AR47" s="20" t="s">
        <v>76</v>
      </c>
      <c r="AS47" s="20">
        <v>12266546</v>
      </c>
      <c r="AT47" s="20">
        <v>2103</v>
      </c>
      <c r="AU47" s="20" t="s">
        <v>78</v>
      </c>
      <c r="AV47" s="20" t="s">
        <v>78</v>
      </c>
      <c r="AW47" s="20">
        <v>1</v>
      </c>
      <c r="AX47" s="20">
        <v>0</v>
      </c>
      <c r="AY47" s="20">
        <v>1</v>
      </c>
      <c r="AZ47" s="20">
        <v>1</v>
      </c>
      <c r="BA47" s="20">
        <v>1236</v>
      </c>
      <c r="BB47" s="20" t="s">
        <v>90</v>
      </c>
      <c r="BC47" s="20">
        <v>0</v>
      </c>
      <c r="BD47" s="20">
        <v>0</v>
      </c>
      <c r="BE47" s="20" t="e">
        <v>#N/A</v>
      </c>
      <c r="BF47" s="20" t="e">
        <v>#N/A</v>
      </c>
      <c r="BG47" s="20" t="s">
        <v>126</v>
      </c>
      <c r="BH47" s="20" t="s">
        <v>116</v>
      </c>
      <c r="BI47" s="20" t="s">
        <v>82</v>
      </c>
      <c r="BJ47" s="20" t="s">
        <v>98</v>
      </c>
      <c r="BK47" s="20" t="s">
        <v>98</v>
      </c>
      <c r="BL47" s="21">
        <v>46155</v>
      </c>
      <c r="BM47" s="20" t="s">
        <v>502</v>
      </c>
      <c r="BN47" s="24">
        <v>46185</v>
      </c>
      <c r="BO47" t="s">
        <v>877</v>
      </c>
      <c r="BP47" t="s">
        <v>878</v>
      </c>
      <c r="BR47" s="24">
        <v>46192</v>
      </c>
    </row>
    <row r="48" spans="1:70" x14ac:dyDescent="0.25">
      <c r="A48" s="22" t="s">
        <v>827</v>
      </c>
      <c r="B48" s="20">
        <v>19410632</v>
      </c>
      <c r="C48" s="20" t="s">
        <v>93</v>
      </c>
      <c r="D48" s="21">
        <v>45812</v>
      </c>
      <c r="E48" s="21">
        <v>45863</v>
      </c>
      <c r="F48" s="20" t="s">
        <v>66</v>
      </c>
      <c r="G48" s="20" t="s">
        <v>67</v>
      </c>
      <c r="H48" s="20" t="s">
        <v>539</v>
      </c>
      <c r="I48" s="20">
        <v>891501676</v>
      </c>
      <c r="J48" s="20" t="s">
        <v>497</v>
      </c>
      <c r="K48" s="20">
        <v>190010002301</v>
      </c>
      <c r="L48" s="20" t="s">
        <v>86</v>
      </c>
      <c r="M48" s="20" t="s">
        <v>70</v>
      </c>
      <c r="N48" s="20" t="s">
        <v>540</v>
      </c>
      <c r="O48" s="20">
        <v>0</v>
      </c>
      <c r="P48" s="20" t="s">
        <v>71</v>
      </c>
      <c r="Q48" s="20" t="s">
        <v>72</v>
      </c>
      <c r="R48" s="20">
        <v>1061797140</v>
      </c>
      <c r="S48" s="20" t="s">
        <v>541</v>
      </c>
      <c r="T48" s="20">
        <v>9</v>
      </c>
      <c r="U48" s="21">
        <v>45292</v>
      </c>
      <c r="V48" s="21">
        <v>45292</v>
      </c>
      <c r="W48" s="21">
        <v>45292</v>
      </c>
      <c r="X48" s="22">
        <v>0</v>
      </c>
      <c r="Y48" s="21">
        <v>0</v>
      </c>
      <c r="Z48" s="21">
        <v>0</v>
      </c>
      <c r="AA48" s="22">
        <v>0</v>
      </c>
      <c r="AB48" s="22">
        <v>0</v>
      </c>
      <c r="AC48" s="22">
        <v>0</v>
      </c>
      <c r="AD48" s="22">
        <v>0</v>
      </c>
      <c r="AE48" s="21" t="e">
        <v>#N/A</v>
      </c>
      <c r="AF48" s="20">
        <v>119223098</v>
      </c>
      <c r="AG48" s="20" t="s">
        <v>89</v>
      </c>
      <c r="AH48" s="20"/>
      <c r="AI48" s="20" t="s">
        <v>498</v>
      </c>
      <c r="AJ48" s="20" t="s">
        <v>74</v>
      </c>
      <c r="AK48" s="20" t="s">
        <v>499</v>
      </c>
      <c r="AL48" s="20" t="s">
        <v>499</v>
      </c>
      <c r="AM48" s="20" t="s">
        <v>499</v>
      </c>
      <c r="AN48" s="20" t="s">
        <v>75</v>
      </c>
      <c r="AO48" s="20" t="s">
        <v>75</v>
      </c>
      <c r="AP48" s="20">
        <v>230309</v>
      </c>
      <c r="AQ48" s="20" t="s">
        <v>75</v>
      </c>
      <c r="AR48" s="20" t="s">
        <v>76</v>
      </c>
      <c r="AS48" s="20">
        <v>12280367</v>
      </c>
      <c r="AT48" s="20" t="s">
        <v>77</v>
      </c>
      <c r="AU48" s="20" t="s">
        <v>78</v>
      </c>
      <c r="AV48" s="20" t="s">
        <v>78</v>
      </c>
      <c r="AW48" s="20">
        <v>2</v>
      </c>
      <c r="AX48" s="20">
        <v>0</v>
      </c>
      <c r="AY48" s="20">
        <v>2</v>
      </c>
      <c r="AZ48" s="20">
        <v>2</v>
      </c>
      <c r="BA48" s="20">
        <v>1236</v>
      </c>
      <c r="BB48" s="20" t="s">
        <v>90</v>
      </c>
      <c r="BC48" s="20">
        <v>0</v>
      </c>
      <c r="BD48" s="20">
        <v>0</v>
      </c>
      <c r="BE48" s="20" t="e">
        <v>#N/A</v>
      </c>
      <c r="BF48" s="20" t="e">
        <v>#N/A</v>
      </c>
      <c r="BG48" s="20" t="s">
        <v>99</v>
      </c>
      <c r="BH48" s="20" t="s">
        <v>116</v>
      </c>
      <c r="BI48" s="20" t="s">
        <v>82</v>
      </c>
      <c r="BJ48" s="20" t="s">
        <v>77</v>
      </c>
      <c r="BK48" s="20" t="s">
        <v>98</v>
      </c>
      <c r="BL48" s="21">
        <v>46156</v>
      </c>
      <c r="BM48" s="20" t="s">
        <v>542</v>
      </c>
      <c r="BN48" s="24">
        <v>46185</v>
      </c>
      <c r="BO48" t="s">
        <v>877</v>
      </c>
      <c r="BP48" s="24" t="s">
        <v>878</v>
      </c>
      <c r="BR48" s="24">
        <v>46192</v>
      </c>
    </row>
    <row r="49" spans="1:70" x14ac:dyDescent="0.25">
      <c r="A49" s="22" t="s">
        <v>829</v>
      </c>
      <c r="B49" s="20">
        <v>19412916</v>
      </c>
      <c r="C49" s="20" t="s">
        <v>93</v>
      </c>
      <c r="D49" s="21">
        <v>45812</v>
      </c>
      <c r="E49" s="21">
        <v>45866</v>
      </c>
      <c r="F49" s="20" t="s">
        <v>66</v>
      </c>
      <c r="G49" s="20" t="s">
        <v>67</v>
      </c>
      <c r="H49" s="20">
        <v>2054854</v>
      </c>
      <c r="I49" s="20">
        <v>900257333</v>
      </c>
      <c r="J49" s="20" t="s">
        <v>544</v>
      </c>
      <c r="K49" s="20">
        <v>760010732306</v>
      </c>
      <c r="L49" s="20" t="s">
        <v>69</v>
      </c>
      <c r="M49" s="20" t="s">
        <v>70</v>
      </c>
      <c r="N49" s="20" t="s">
        <v>545</v>
      </c>
      <c r="O49" s="20">
        <v>0</v>
      </c>
      <c r="P49" s="20" t="s">
        <v>71</v>
      </c>
      <c r="Q49" s="20" t="s">
        <v>72</v>
      </c>
      <c r="R49" s="20">
        <v>1033705649</v>
      </c>
      <c r="S49" s="20" t="s">
        <v>550</v>
      </c>
      <c r="T49" s="20">
        <v>3</v>
      </c>
      <c r="U49" s="21">
        <v>44986</v>
      </c>
      <c r="V49" s="21">
        <v>44986</v>
      </c>
      <c r="W49" s="21">
        <v>44985</v>
      </c>
      <c r="X49" s="22">
        <v>0</v>
      </c>
      <c r="Y49" s="21">
        <v>0</v>
      </c>
      <c r="Z49" s="21">
        <v>0</v>
      </c>
      <c r="AA49" s="22">
        <v>0</v>
      </c>
      <c r="AB49" s="22">
        <v>0</v>
      </c>
      <c r="AC49" s="22">
        <v>0</v>
      </c>
      <c r="AD49" s="22">
        <v>0</v>
      </c>
      <c r="AE49" s="21" t="e">
        <v>#N/A</v>
      </c>
      <c r="AF49" s="20">
        <v>119265133</v>
      </c>
      <c r="AG49" s="20" t="s">
        <v>117</v>
      </c>
      <c r="AH49" s="20">
        <v>21102</v>
      </c>
      <c r="AI49" s="20" t="s">
        <v>190</v>
      </c>
      <c r="AJ49" s="20" t="s">
        <v>74</v>
      </c>
      <c r="AK49" s="20" t="s">
        <v>138</v>
      </c>
      <c r="AL49" s="20" t="s">
        <v>138</v>
      </c>
      <c r="AM49" s="20" t="s">
        <v>138</v>
      </c>
      <c r="AN49" s="20" t="s">
        <v>75</v>
      </c>
      <c r="AO49" s="20" t="s">
        <v>75</v>
      </c>
      <c r="AP49" s="20">
        <v>177300</v>
      </c>
      <c r="AQ49" s="20" t="s">
        <v>75</v>
      </c>
      <c r="AR49" s="20" t="s">
        <v>76</v>
      </c>
      <c r="AS49" s="20">
        <v>12282665</v>
      </c>
      <c r="AT49" s="20" t="s">
        <v>101</v>
      </c>
      <c r="AU49" s="20">
        <v>3209</v>
      </c>
      <c r="AV49" s="20" t="s">
        <v>78</v>
      </c>
      <c r="AW49" s="20">
        <v>2</v>
      </c>
      <c r="AX49" s="20">
        <v>3</v>
      </c>
      <c r="AY49" s="20">
        <v>5</v>
      </c>
      <c r="AZ49" s="20">
        <v>2</v>
      </c>
      <c r="BA49" s="20">
        <v>1645</v>
      </c>
      <c r="BB49" s="20" t="s">
        <v>102</v>
      </c>
      <c r="BC49" s="20">
        <v>0</v>
      </c>
      <c r="BD49" s="20">
        <v>0</v>
      </c>
      <c r="BE49" s="20" t="e">
        <v>#N/A</v>
      </c>
      <c r="BF49" s="20" t="e">
        <v>#N/A</v>
      </c>
      <c r="BG49" s="20" t="s">
        <v>80</v>
      </c>
      <c r="BH49" s="20" t="s">
        <v>81</v>
      </c>
      <c r="BI49" s="20" t="s">
        <v>82</v>
      </c>
      <c r="BJ49" s="20" t="s">
        <v>98</v>
      </c>
      <c r="BK49" s="20" t="s">
        <v>98</v>
      </c>
      <c r="BL49" s="21">
        <v>46156</v>
      </c>
      <c r="BM49" s="20" t="s">
        <v>219</v>
      </c>
      <c r="BN49" s="24">
        <v>46185</v>
      </c>
      <c r="BO49" t="s">
        <v>877</v>
      </c>
      <c r="BP49" t="s">
        <v>878</v>
      </c>
      <c r="BR49" s="24">
        <v>46191</v>
      </c>
    </row>
    <row r="50" spans="1:70" x14ac:dyDescent="0.25">
      <c r="A50" s="22" t="s">
        <v>832</v>
      </c>
      <c r="B50" s="20">
        <v>19420584</v>
      </c>
      <c r="C50" s="20" t="s">
        <v>93</v>
      </c>
      <c r="D50" s="21">
        <v>45812</v>
      </c>
      <c r="E50" s="21">
        <v>45867</v>
      </c>
      <c r="F50" s="20" t="s">
        <v>66</v>
      </c>
      <c r="G50" s="20" t="s">
        <v>67</v>
      </c>
      <c r="H50" s="20" t="s">
        <v>560</v>
      </c>
      <c r="I50" s="20">
        <v>900936058</v>
      </c>
      <c r="J50" s="20" t="s">
        <v>477</v>
      </c>
      <c r="K50" s="20">
        <v>680810515701</v>
      </c>
      <c r="L50" s="20" t="s">
        <v>94</v>
      </c>
      <c r="M50" s="20" t="s">
        <v>87</v>
      </c>
      <c r="N50" s="20" t="s">
        <v>561</v>
      </c>
      <c r="O50" s="20" t="s">
        <v>562</v>
      </c>
      <c r="P50" s="20" t="s">
        <v>71</v>
      </c>
      <c r="Q50" s="20" t="s">
        <v>72</v>
      </c>
      <c r="R50" s="20">
        <v>13873830</v>
      </c>
      <c r="S50" s="20" t="s">
        <v>563</v>
      </c>
      <c r="T50" s="20">
        <v>45</v>
      </c>
      <c r="U50" s="21">
        <v>45550</v>
      </c>
      <c r="V50" s="21">
        <v>45553</v>
      </c>
      <c r="W50" s="21">
        <v>45550</v>
      </c>
      <c r="X50" s="22">
        <v>0</v>
      </c>
      <c r="Y50" s="21">
        <v>0</v>
      </c>
      <c r="Z50" s="21">
        <v>0</v>
      </c>
      <c r="AA50" s="22">
        <v>0</v>
      </c>
      <c r="AB50" s="22">
        <v>0</v>
      </c>
      <c r="AC50" s="22">
        <v>0</v>
      </c>
      <c r="AD50" s="22">
        <v>0</v>
      </c>
      <c r="AE50" s="21" t="e">
        <v>#N/A</v>
      </c>
      <c r="AF50" s="20">
        <v>119463218</v>
      </c>
      <c r="AG50" s="20" t="s">
        <v>130</v>
      </c>
      <c r="AH50" s="20"/>
      <c r="AI50" s="20" t="s">
        <v>564</v>
      </c>
      <c r="AJ50" s="20" t="s">
        <v>104</v>
      </c>
      <c r="AK50" s="20" t="s">
        <v>340</v>
      </c>
      <c r="AL50" s="20" t="s">
        <v>343</v>
      </c>
      <c r="AM50" s="20" t="s">
        <v>343</v>
      </c>
      <c r="AN50" s="20" t="s">
        <v>75</v>
      </c>
      <c r="AO50" s="20" t="s">
        <v>75</v>
      </c>
      <c r="AP50" s="20">
        <v>7803384</v>
      </c>
      <c r="AQ50" s="20" t="s">
        <v>75</v>
      </c>
      <c r="AR50" s="20" t="s">
        <v>76</v>
      </c>
      <c r="AS50" s="20">
        <v>12290356</v>
      </c>
      <c r="AT50" s="20">
        <v>2102</v>
      </c>
      <c r="AU50" s="20">
        <v>2108</v>
      </c>
      <c r="AV50" s="20" t="s">
        <v>78</v>
      </c>
      <c r="AW50" s="20">
        <v>1</v>
      </c>
      <c r="AX50" s="20">
        <v>3</v>
      </c>
      <c r="AY50" s="20">
        <v>4</v>
      </c>
      <c r="AZ50" s="20">
        <v>1</v>
      </c>
      <c r="BA50" s="20">
        <v>1236</v>
      </c>
      <c r="BB50" s="20" t="s">
        <v>90</v>
      </c>
      <c r="BC50" s="20">
        <v>0</v>
      </c>
      <c r="BD50" s="20">
        <v>0</v>
      </c>
      <c r="BE50" s="20" t="e">
        <v>#N/A</v>
      </c>
      <c r="BF50" s="20" t="e">
        <v>#N/A</v>
      </c>
      <c r="BG50" s="20" t="s">
        <v>146</v>
      </c>
      <c r="BH50" s="20" t="s">
        <v>132</v>
      </c>
      <c r="BI50" s="20" t="s">
        <v>82</v>
      </c>
      <c r="BJ50" s="20" t="s">
        <v>98</v>
      </c>
      <c r="BK50" s="20" t="s">
        <v>98</v>
      </c>
      <c r="BL50" s="21">
        <v>46161</v>
      </c>
      <c r="BM50" s="20" t="s">
        <v>565</v>
      </c>
      <c r="BN50" s="24">
        <v>46185</v>
      </c>
      <c r="BO50" t="s">
        <v>877</v>
      </c>
      <c r="BP50" s="24" t="s">
        <v>878</v>
      </c>
      <c r="BR50" s="24">
        <v>46192</v>
      </c>
    </row>
    <row r="51" spans="1:70" x14ac:dyDescent="0.25">
      <c r="A51" s="22" t="s">
        <v>835</v>
      </c>
      <c r="B51" s="20">
        <v>19411590</v>
      </c>
      <c r="C51" s="20" t="s">
        <v>93</v>
      </c>
      <c r="D51" s="21">
        <v>45812</v>
      </c>
      <c r="E51" s="21">
        <v>45864</v>
      </c>
      <c r="F51" s="20" t="s">
        <v>66</v>
      </c>
      <c r="G51" s="20" t="s">
        <v>67</v>
      </c>
      <c r="H51" s="20">
        <v>712640</v>
      </c>
      <c r="I51" s="20">
        <v>901081281</v>
      </c>
      <c r="J51" s="20" t="s">
        <v>516</v>
      </c>
      <c r="K51" s="20">
        <v>768341116802</v>
      </c>
      <c r="L51" s="20" t="s">
        <v>94</v>
      </c>
      <c r="M51" s="20" t="s">
        <v>87</v>
      </c>
      <c r="N51" s="20" t="s">
        <v>575</v>
      </c>
      <c r="O51" s="20" t="s">
        <v>576</v>
      </c>
      <c r="P51" s="20" t="s">
        <v>71</v>
      </c>
      <c r="Q51" s="20" t="s">
        <v>72</v>
      </c>
      <c r="R51" s="20">
        <v>1001963138</v>
      </c>
      <c r="S51" s="20" t="s">
        <v>577</v>
      </c>
      <c r="T51" s="20">
        <v>11</v>
      </c>
      <c r="U51" s="21">
        <v>45015</v>
      </c>
      <c r="V51" s="21">
        <v>45015</v>
      </c>
      <c r="W51" s="21">
        <v>44966</v>
      </c>
      <c r="X51" s="22">
        <v>0</v>
      </c>
      <c r="Y51" s="21">
        <v>0</v>
      </c>
      <c r="Z51" s="21">
        <v>0</v>
      </c>
      <c r="AA51" s="22">
        <v>0</v>
      </c>
      <c r="AB51" s="22">
        <v>0</v>
      </c>
      <c r="AC51" s="22">
        <v>0</v>
      </c>
      <c r="AD51" s="22">
        <v>0</v>
      </c>
      <c r="AE51" s="21" t="e">
        <v>#N/A</v>
      </c>
      <c r="AF51" s="20">
        <v>119246731</v>
      </c>
      <c r="AG51" s="20" t="s">
        <v>96</v>
      </c>
      <c r="AH51" s="20" t="s">
        <v>553</v>
      </c>
      <c r="AI51" s="20" t="s">
        <v>554</v>
      </c>
      <c r="AJ51" s="20" t="s">
        <v>74</v>
      </c>
      <c r="AK51" s="20" t="s">
        <v>294</v>
      </c>
      <c r="AL51" s="20" t="s">
        <v>294</v>
      </c>
      <c r="AM51" s="20" t="s">
        <v>294</v>
      </c>
      <c r="AN51" s="20" t="s">
        <v>75</v>
      </c>
      <c r="AO51" s="20" t="s">
        <v>75</v>
      </c>
      <c r="AP51" s="20">
        <v>126176</v>
      </c>
      <c r="AQ51" s="20" t="s">
        <v>75</v>
      </c>
      <c r="AR51" s="20" t="s">
        <v>76</v>
      </c>
      <c r="AS51" s="20">
        <v>12281328</v>
      </c>
      <c r="AT51" s="20">
        <v>2102</v>
      </c>
      <c r="AU51" s="20" t="s">
        <v>578</v>
      </c>
      <c r="AV51" s="20" t="s">
        <v>78</v>
      </c>
      <c r="AW51" s="20">
        <v>1</v>
      </c>
      <c r="AX51" s="20">
        <v>10</v>
      </c>
      <c r="AY51" s="20">
        <v>11</v>
      </c>
      <c r="AZ51" s="20">
        <v>2</v>
      </c>
      <c r="BA51" s="20">
        <v>1645</v>
      </c>
      <c r="BB51" s="20" t="s">
        <v>79</v>
      </c>
      <c r="BC51" s="20">
        <v>0</v>
      </c>
      <c r="BD51" s="20">
        <v>0</v>
      </c>
      <c r="BE51" s="20" t="e">
        <v>#N/A</v>
      </c>
      <c r="BF51" s="20" t="e">
        <v>#N/A</v>
      </c>
      <c r="BG51" s="20" t="s">
        <v>80</v>
      </c>
      <c r="BH51" s="20" t="s">
        <v>114</v>
      </c>
      <c r="BI51" s="20" t="s">
        <v>82</v>
      </c>
      <c r="BJ51" s="20" t="s">
        <v>98</v>
      </c>
      <c r="BK51" s="20" t="s">
        <v>98</v>
      </c>
      <c r="BL51" s="21">
        <v>46153</v>
      </c>
      <c r="BM51" s="20" t="s">
        <v>574</v>
      </c>
      <c r="BN51" s="24">
        <v>46185</v>
      </c>
      <c r="BO51" t="s">
        <v>877</v>
      </c>
      <c r="BP51" s="24" t="s">
        <v>878</v>
      </c>
      <c r="BR51" s="24">
        <v>46191</v>
      </c>
    </row>
    <row r="52" spans="1:70" x14ac:dyDescent="0.25">
      <c r="A52" s="22" t="s">
        <v>836</v>
      </c>
      <c r="B52" s="20">
        <v>19412156</v>
      </c>
      <c r="C52" s="20" t="s">
        <v>93</v>
      </c>
      <c r="D52" s="21">
        <v>45812</v>
      </c>
      <c r="E52" s="21">
        <v>45864</v>
      </c>
      <c r="F52" s="20" t="s">
        <v>66</v>
      </c>
      <c r="G52" s="20" t="s">
        <v>67</v>
      </c>
      <c r="H52" s="20">
        <v>619212</v>
      </c>
      <c r="I52" s="20">
        <v>901081281</v>
      </c>
      <c r="J52" s="20" t="s">
        <v>516</v>
      </c>
      <c r="K52" s="20">
        <v>760011116801</v>
      </c>
      <c r="L52" s="20" t="s">
        <v>69</v>
      </c>
      <c r="M52" s="20" t="s">
        <v>70</v>
      </c>
      <c r="N52" s="20" t="s">
        <v>559</v>
      </c>
      <c r="O52" s="20">
        <v>0</v>
      </c>
      <c r="P52" s="20" t="s">
        <v>71</v>
      </c>
      <c r="Q52" s="20" t="s">
        <v>72</v>
      </c>
      <c r="R52" s="20">
        <v>34612764</v>
      </c>
      <c r="S52" s="20" t="s">
        <v>584</v>
      </c>
      <c r="T52" s="20">
        <v>5</v>
      </c>
      <c r="U52" s="21">
        <v>45046</v>
      </c>
      <c r="V52" s="21">
        <v>45046</v>
      </c>
      <c r="W52" s="21">
        <v>45046</v>
      </c>
      <c r="X52" s="22">
        <v>0</v>
      </c>
      <c r="Y52" s="21">
        <v>0</v>
      </c>
      <c r="Z52" s="21">
        <v>0</v>
      </c>
      <c r="AA52" s="22">
        <v>0</v>
      </c>
      <c r="AB52" s="22">
        <v>0</v>
      </c>
      <c r="AC52" s="22">
        <v>0</v>
      </c>
      <c r="AD52" s="22">
        <v>0</v>
      </c>
      <c r="AE52" s="21" t="e">
        <v>#N/A</v>
      </c>
      <c r="AF52" s="20">
        <v>119258262</v>
      </c>
      <c r="AG52" s="20" t="s">
        <v>73</v>
      </c>
      <c r="AH52" s="20" t="s">
        <v>357</v>
      </c>
      <c r="AI52" s="20" t="s">
        <v>475</v>
      </c>
      <c r="AJ52" s="20" t="s">
        <v>104</v>
      </c>
      <c r="AK52" s="20" t="s">
        <v>476</v>
      </c>
      <c r="AL52" s="20" t="s">
        <v>506</v>
      </c>
      <c r="AM52" s="20" t="s">
        <v>506</v>
      </c>
      <c r="AN52" s="20" t="s">
        <v>75</v>
      </c>
      <c r="AO52" s="20" t="s">
        <v>75</v>
      </c>
      <c r="AP52" s="20">
        <v>109254</v>
      </c>
      <c r="AQ52" s="20" t="s">
        <v>75</v>
      </c>
      <c r="AR52" s="20" t="s">
        <v>76</v>
      </c>
      <c r="AS52" s="20">
        <v>12281894</v>
      </c>
      <c r="AT52" s="20">
        <v>2102</v>
      </c>
      <c r="AU52" s="20" t="s">
        <v>585</v>
      </c>
      <c r="AV52" s="20" t="s">
        <v>78</v>
      </c>
      <c r="AW52" s="20">
        <v>1</v>
      </c>
      <c r="AX52" s="20">
        <v>5</v>
      </c>
      <c r="AY52" s="20">
        <v>6</v>
      </c>
      <c r="AZ52" s="20">
        <v>2</v>
      </c>
      <c r="BA52" s="20">
        <v>1645</v>
      </c>
      <c r="BB52" s="20" t="s">
        <v>102</v>
      </c>
      <c r="BC52" s="20">
        <v>0</v>
      </c>
      <c r="BD52" s="20">
        <v>0</v>
      </c>
      <c r="BE52" s="20" t="e">
        <v>#N/A</v>
      </c>
      <c r="BF52" s="20" t="e">
        <v>#N/A</v>
      </c>
      <c r="BG52" s="20" t="s">
        <v>80</v>
      </c>
      <c r="BH52" s="20" t="s">
        <v>81</v>
      </c>
      <c r="BI52" s="20" t="s">
        <v>82</v>
      </c>
      <c r="BJ52" s="20" t="s">
        <v>98</v>
      </c>
      <c r="BK52" s="20" t="s">
        <v>98</v>
      </c>
      <c r="BL52" s="21">
        <v>46156</v>
      </c>
      <c r="BM52" s="20" t="s">
        <v>219</v>
      </c>
      <c r="BN52" s="24">
        <v>46185</v>
      </c>
      <c r="BO52" t="s">
        <v>877</v>
      </c>
      <c r="BP52" s="24" t="s">
        <v>878</v>
      </c>
      <c r="BR52" s="24">
        <v>46191</v>
      </c>
    </row>
    <row r="53" spans="1:70" x14ac:dyDescent="0.25">
      <c r="A53" s="22" t="s">
        <v>837</v>
      </c>
      <c r="B53" s="20">
        <v>19421369</v>
      </c>
      <c r="C53" s="20" t="s">
        <v>93</v>
      </c>
      <c r="D53" s="21">
        <v>45812</v>
      </c>
      <c r="E53" s="21">
        <v>45867</v>
      </c>
      <c r="F53" s="20" t="s">
        <v>66</v>
      </c>
      <c r="G53" s="20" t="s">
        <v>67</v>
      </c>
      <c r="H53" s="20">
        <v>2020891</v>
      </c>
      <c r="I53" s="20">
        <v>900469882</v>
      </c>
      <c r="J53" s="20" t="s">
        <v>583</v>
      </c>
      <c r="K53" s="20">
        <v>763641004702</v>
      </c>
      <c r="L53" s="20" t="s">
        <v>94</v>
      </c>
      <c r="M53" s="20" t="s">
        <v>87</v>
      </c>
      <c r="N53" s="20" t="s">
        <v>503</v>
      </c>
      <c r="O53" s="20" t="s">
        <v>586</v>
      </c>
      <c r="P53" s="20" t="s">
        <v>71</v>
      </c>
      <c r="Q53" s="20" t="s">
        <v>153</v>
      </c>
      <c r="R53" s="20">
        <v>1105366082</v>
      </c>
      <c r="S53" s="20" t="s">
        <v>587</v>
      </c>
      <c r="T53" s="20">
        <v>68</v>
      </c>
      <c r="U53" s="21">
        <v>45116</v>
      </c>
      <c r="V53" s="21">
        <v>45131</v>
      </c>
      <c r="W53" s="21">
        <v>45116</v>
      </c>
      <c r="X53" s="22">
        <v>0</v>
      </c>
      <c r="Y53" s="21">
        <v>0</v>
      </c>
      <c r="Z53" s="21">
        <v>0</v>
      </c>
      <c r="AA53" s="22">
        <v>0</v>
      </c>
      <c r="AB53" s="22">
        <v>0</v>
      </c>
      <c r="AC53" s="22">
        <v>0</v>
      </c>
      <c r="AD53" s="22">
        <v>0</v>
      </c>
      <c r="AE53" s="21" t="e">
        <v>#N/A</v>
      </c>
      <c r="AF53" s="20">
        <v>119483428</v>
      </c>
      <c r="AG53" s="20" t="s">
        <v>117</v>
      </c>
      <c r="AH53" s="20">
        <v>39303</v>
      </c>
      <c r="AI53" s="20" t="s">
        <v>210</v>
      </c>
      <c r="AJ53" s="20" t="s">
        <v>74</v>
      </c>
      <c r="AK53" s="20" t="s">
        <v>211</v>
      </c>
      <c r="AL53" s="20" t="s">
        <v>211</v>
      </c>
      <c r="AM53" s="20" t="s">
        <v>211</v>
      </c>
      <c r="AN53" s="20" t="s">
        <v>75</v>
      </c>
      <c r="AO53" s="20" t="s">
        <v>75</v>
      </c>
      <c r="AP53" s="20">
        <v>14074042</v>
      </c>
      <c r="AQ53" s="20" t="s">
        <v>75</v>
      </c>
      <c r="AR53" s="20" t="s">
        <v>76</v>
      </c>
      <c r="AS53" s="20">
        <v>12291142</v>
      </c>
      <c r="AT53" s="20">
        <v>2102</v>
      </c>
      <c r="AU53" s="20" t="s">
        <v>588</v>
      </c>
      <c r="AV53" s="20" t="s">
        <v>78</v>
      </c>
      <c r="AW53" s="20">
        <v>1</v>
      </c>
      <c r="AX53" s="20">
        <v>68</v>
      </c>
      <c r="AY53" s="20">
        <v>69</v>
      </c>
      <c r="AZ53" s="20">
        <v>2</v>
      </c>
      <c r="BA53" s="20">
        <v>1236</v>
      </c>
      <c r="BB53" s="20" t="s">
        <v>102</v>
      </c>
      <c r="BC53" s="20">
        <v>0</v>
      </c>
      <c r="BD53" s="20">
        <v>0</v>
      </c>
      <c r="BE53" s="20" t="e">
        <v>#N/A</v>
      </c>
      <c r="BF53" s="20" t="e">
        <v>#N/A</v>
      </c>
      <c r="BG53" s="20" t="s">
        <v>80</v>
      </c>
      <c r="BH53" s="20" t="s">
        <v>114</v>
      </c>
      <c r="BI53" s="20" t="s">
        <v>82</v>
      </c>
      <c r="BJ53" s="20" t="s">
        <v>98</v>
      </c>
      <c r="BK53" s="20" t="s">
        <v>98</v>
      </c>
      <c r="BL53" s="21">
        <v>46156</v>
      </c>
      <c r="BM53" s="20" t="s">
        <v>219</v>
      </c>
      <c r="BN53" s="24">
        <v>46185</v>
      </c>
      <c r="BO53" t="s">
        <v>877</v>
      </c>
      <c r="BP53" s="24" t="s">
        <v>878</v>
      </c>
      <c r="BR53" s="24">
        <v>46191</v>
      </c>
    </row>
    <row r="54" spans="1:70" x14ac:dyDescent="0.25">
      <c r="A54" s="22" t="s">
        <v>845</v>
      </c>
      <c r="B54" s="20">
        <v>19419712</v>
      </c>
      <c r="C54" s="20" t="s">
        <v>93</v>
      </c>
      <c r="D54" s="21">
        <v>45812</v>
      </c>
      <c r="E54" s="21">
        <v>45867</v>
      </c>
      <c r="F54" s="20" t="s">
        <v>66</v>
      </c>
      <c r="G54" s="20" t="s">
        <v>67</v>
      </c>
      <c r="H54" s="20" t="s">
        <v>618</v>
      </c>
      <c r="I54" s="20">
        <v>811016192</v>
      </c>
      <c r="J54" s="20" t="s">
        <v>606</v>
      </c>
      <c r="K54" s="20">
        <v>50010590903</v>
      </c>
      <c r="L54" s="20" t="s">
        <v>94</v>
      </c>
      <c r="M54" s="20" t="s">
        <v>172</v>
      </c>
      <c r="N54" s="20" t="s">
        <v>619</v>
      </c>
      <c r="O54" s="20" t="s">
        <v>620</v>
      </c>
      <c r="P54" s="20" t="s">
        <v>71</v>
      </c>
      <c r="Q54" s="20" t="s">
        <v>72</v>
      </c>
      <c r="R54" s="20">
        <v>1007140841</v>
      </c>
      <c r="S54" s="20" t="s">
        <v>621</v>
      </c>
      <c r="T54" s="20">
        <v>1</v>
      </c>
      <c r="U54" s="21">
        <v>45383</v>
      </c>
      <c r="V54" s="21">
        <v>45386</v>
      </c>
      <c r="W54" s="21">
        <v>45166</v>
      </c>
      <c r="X54" s="22">
        <v>0</v>
      </c>
      <c r="Y54" s="21">
        <v>0</v>
      </c>
      <c r="Z54" s="21">
        <v>0</v>
      </c>
      <c r="AA54" s="22">
        <v>0</v>
      </c>
      <c r="AB54" s="22">
        <v>0</v>
      </c>
      <c r="AC54" s="22">
        <v>0</v>
      </c>
      <c r="AD54" s="22">
        <v>0</v>
      </c>
      <c r="AE54" s="21" t="e">
        <v>#N/A</v>
      </c>
      <c r="AF54" s="20">
        <v>119421083</v>
      </c>
      <c r="AG54" s="20" t="s">
        <v>117</v>
      </c>
      <c r="AH54" s="20">
        <v>39143</v>
      </c>
      <c r="AI54" s="20" t="s">
        <v>125</v>
      </c>
      <c r="AJ54" s="20" t="s">
        <v>74</v>
      </c>
      <c r="AK54" s="20" t="s">
        <v>170</v>
      </c>
      <c r="AL54" s="20" t="s">
        <v>170</v>
      </c>
      <c r="AM54" s="20" t="s">
        <v>170</v>
      </c>
      <c r="AN54" s="20" t="s">
        <v>75</v>
      </c>
      <c r="AO54" s="20" t="s">
        <v>75</v>
      </c>
      <c r="AP54" s="20">
        <v>71500</v>
      </c>
      <c r="AQ54" s="20" t="s">
        <v>75</v>
      </c>
      <c r="AR54" s="20" t="s">
        <v>76</v>
      </c>
      <c r="AS54" s="20">
        <v>12289484</v>
      </c>
      <c r="AT54" s="20" t="s">
        <v>293</v>
      </c>
      <c r="AU54" s="20" t="s">
        <v>78</v>
      </c>
      <c r="AV54" s="20" t="s">
        <v>78</v>
      </c>
      <c r="AW54" s="20">
        <v>3</v>
      </c>
      <c r="AX54" s="20">
        <v>0</v>
      </c>
      <c r="AY54" s="20">
        <v>3</v>
      </c>
      <c r="AZ54" s="20">
        <v>1</v>
      </c>
      <c r="BA54" s="20">
        <v>1236</v>
      </c>
      <c r="BB54" s="20" t="s">
        <v>90</v>
      </c>
      <c r="BC54" s="20" t="s">
        <v>622</v>
      </c>
      <c r="BD54" s="20" t="s">
        <v>173</v>
      </c>
      <c r="BE54" s="20" t="s">
        <v>623</v>
      </c>
      <c r="BF54" s="20" t="s">
        <v>624</v>
      </c>
      <c r="BG54" s="20" t="s">
        <v>146</v>
      </c>
      <c r="BH54" s="20" t="s">
        <v>132</v>
      </c>
      <c r="BI54" s="20" t="s">
        <v>82</v>
      </c>
      <c r="BJ54" s="20" t="s">
        <v>98</v>
      </c>
      <c r="BK54" s="20" t="s">
        <v>98</v>
      </c>
      <c r="BL54" s="21">
        <v>46162</v>
      </c>
      <c r="BM54" s="20" t="s">
        <v>625</v>
      </c>
      <c r="BN54" s="24">
        <v>46185</v>
      </c>
      <c r="BO54" t="s">
        <v>877</v>
      </c>
      <c r="BP54" s="24" t="s">
        <v>878</v>
      </c>
      <c r="BR54" s="24">
        <v>46192</v>
      </c>
    </row>
    <row r="55" spans="1:70" x14ac:dyDescent="0.25">
      <c r="A55" s="22" t="s">
        <v>850</v>
      </c>
      <c r="B55" s="20">
        <v>19428977</v>
      </c>
      <c r="C55" s="20" t="s">
        <v>93</v>
      </c>
      <c r="D55" s="21">
        <v>45812</v>
      </c>
      <c r="E55" s="21">
        <v>45868</v>
      </c>
      <c r="F55" s="20" t="s">
        <v>66</v>
      </c>
      <c r="G55" s="20" t="s">
        <v>67</v>
      </c>
      <c r="H55" s="20">
        <v>1028813</v>
      </c>
      <c r="I55" s="20">
        <v>901149757</v>
      </c>
      <c r="J55" s="20" t="s">
        <v>610</v>
      </c>
      <c r="K55" s="20">
        <v>760011161001</v>
      </c>
      <c r="L55" s="20" t="s">
        <v>94</v>
      </c>
      <c r="M55" s="20" t="s">
        <v>87</v>
      </c>
      <c r="N55" s="20" t="s">
        <v>545</v>
      </c>
      <c r="O55" s="20" t="s">
        <v>645</v>
      </c>
      <c r="P55" s="20" t="s">
        <v>71</v>
      </c>
      <c r="Q55" s="20" t="s">
        <v>72</v>
      </c>
      <c r="R55" s="20">
        <v>1233194083</v>
      </c>
      <c r="S55" s="20" t="s">
        <v>646</v>
      </c>
      <c r="T55" s="20">
        <v>20</v>
      </c>
      <c r="U55" s="21">
        <v>45046</v>
      </c>
      <c r="V55" s="21">
        <v>45046</v>
      </c>
      <c r="W55" s="21">
        <v>45046</v>
      </c>
      <c r="X55" s="22">
        <v>0</v>
      </c>
      <c r="Y55" s="21">
        <v>0</v>
      </c>
      <c r="Z55" s="21">
        <v>0</v>
      </c>
      <c r="AA55" s="22">
        <v>0</v>
      </c>
      <c r="AB55" s="22">
        <v>0</v>
      </c>
      <c r="AC55" s="22">
        <v>0</v>
      </c>
      <c r="AD55" s="22">
        <v>0</v>
      </c>
      <c r="AE55" s="21" t="e">
        <v>#N/A</v>
      </c>
      <c r="AF55" s="20">
        <v>119638359</v>
      </c>
      <c r="AG55" s="20" t="s">
        <v>89</v>
      </c>
      <c r="AH55" s="20"/>
      <c r="AI55" s="20" t="s">
        <v>433</v>
      </c>
      <c r="AJ55" s="20" t="s">
        <v>74</v>
      </c>
      <c r="AK55" s="20" t="s">
        <v>171</v>
      </c>
      <c r="AL55" s="20" t="s">
        <v>171</v>
      </c>
      <c r="AM55" s="20" t="s">
        <v>171</v>
      </c>
      <c r="AN55" s="20" t="s">
        <v>75</v>
      </c>
      <c r="AO55" s="20" t="s">
        <v>75</v>
      </c>
      <c r="AP55" s="20">
        <v>1036940</v>
      </c>
      <c r="AQ55" s="20" t="s">
        <v>75</v>
      </c>
      <c r="AR55" s="20" t="s">
        <v>76</v>
      </c>
      <c r="AS55" s="20">
        <v>12298888</v>
      </c>
      <c r="AT55" s="20">
        <v>2102</v>
      </c>
      <c r="AU55" s="20" t="s">
        <v>569</v>
      </c>
      <c r="AV55" s="20" t="s">
        <v>78</v>
      </c>
      <c r="AW55" s="20">
        <v>1</v>
      </c>
      <c r="AX55" s="20">
        <v>6</v>
      </c>
      <c r="AY55" s="20">
        <v>7</v>
      </c>
      <c r="AZ55" s="20">
        <v>2</v>
      </c>
      <c r="BA55" s="20">
        <v>1645</v>
      </c>
      <c r="BB55" s="20" t="s">
        <v>102</v>
      </c>
      <c r="BC55" s="20">
        <v>0</v>
      </c>
      <c r="BD55" s="20">
        <v>0</v>
      </c>
      <c r="BE55" s="20" t="e">
        <v>#N/A</v>
      </c>
      <c r="BF55" s="20" t="e">
        <v>#N/A</v>
      </c>
      <c r="BG55" s="20" t="s">
        <v>80</v>
      </c>
      <c r="BH55" s="20" t="s">
        <v>114</v>
      </c>
      <c r="BI55" s="20" t="s">
        <v>82</v>
      </c>
      <c r="BJ55" s="20" t="s">
        <v>98</v>
      </c>
      <c r="BK55" s="20" t="s">
        <v>98</v>
      </c>
      <c r="BL55" s="21">
        <v>46157</v>
      </c>
      <c r="BM55" s="20" t="s">
        <v>219</v>
      </c>
      <c r="BN55" s="24">
        <v>46185</v>
      </c>
      <c r="BO55" t="s">
        <v>877</v>
      </c>
      <c r="BP55" s="24" t="s">
        <v>878</v>
      </c>
      <c r="BR55" s="24">
        <v>46192</v>
      </c>
    </row>
    <row r="56" spans="1:70" x14ac:dyDescent="0.25">
      <c r="A56" s="22" t="s">
        <v>853</v>
      </c>
      <c r="B56" s="20">
        <v>19432833</v>
      </c>
      <c r="C56" s="20" t="s">
        <v>93</v>
      </c>
      <c r="D56" s="21">
        <v>45821</v>
      </c>
      <c r="E56" s="21">
        <v>45869</v>
      </c>
      <c r="F56" s="20" t="s">
        <v>66</v>
      </c>
      <c r="G56" s="20" t="s">
        <v>67</v>
      </c>
      <c r="H56" s="20" t="s">
        <v>660</v>
      </c>
      <c r="I56" s="20">
        <v>891855039</v>
      </c>
      <c r="J56" s="20" t="s">
        <v>608</v>
      </c>
      <c r="K56" s="20">
        <v>157590079801</v>
      </c>
      <c r="L56" s="20" t="s">
        <v>86</v>
      </c>
      <c r="M56" s="20" t="s">
        <v>87</v>
      </c>
      <c r="N56" s="20" t="s">
        <v>656</v>
      </c>
      <c r="O56" s="20" t="s">
        <v>657</v>
      </c>
      <c r="P56" s="20" t="s">
        <v>71</v>
      </c>
      <c r="Q56" s="20" t="s">
        <v>72</v>
      </c>
      <c r="R56" s="20">
        <v>1057582966</v>
      </c>
      <c r="S56" s="20" t="s">
        <v>658</v>
      </c>
      <c r="T56" s="20">
        <v>5</v>
      </c>
      <c r="U56" s="21">
        <v>45598</v>
      </c>
      <c r="V56" s="21">
        <v>45598</v>
      </c>
      <c r="W56" s="21">
        <v>45417</v>
      </c>
      <c r="X56" s="22">
        <v>0</v>
      </c>
      <c r="Y56" s="21">
        <v>0</v>
      </c>
      <c r="Z56" s="21">
        <v>0</v>
      </c>
      <c r="AA56" s="22">
        <v>0</v>
      </c>
      <c r="AB56" s="22">
        <v>0</v>
      </c>
      <c r="AC56" s="22">
        <v>0</v>
      </c>
      <c r="AD56" s="22">
        <v>0</v>
      </c>
      <c r="AE56" s="21" t="e">
        <v>#N/A</v>
      </c>
      <c r="AF56" s="20">
        <v>119708298</v>
      </c>
      <c r="AG56" s="20" t="s">
        <v>117</v>
      </c>
      <c r="AH56" s="20">
        <v>39207</v>
      </c>
      <c r="AI56" s="20" t="s">
        <v>179</v>
      </c>
      <c r="AJ56" s="20" t="s">
        <v>74</v>
      </c>
      <c r="AK56" s="20" t="s">
        <v>312</v>
      </c>
      <c r="AL56" s="20" t="s">
        <v>312</v>
      </c>
      <c r="AM56" s="20" t="s">
        <v>312</v>
      </c>
      <c r="AN56" s="20" t="s">
        <v>75</v>
      </c>
      <c r="AO56" s="20" t="s">
        <v>75</v>
      </c>
      <c r="AP56" s="20">
        <v>1008100</v>
      </c>
      <c r="AQ56" s="20" t="s">
        <v>75</v>
      </c>
      <c r="AR56" s="20" t="s">
        <v>76</v>
      </c>
      <c r="AS56" s="20">
        <v>12302783</v>
      </c>
      <c r="AT56" s="20">
        <v>2102</v>
      </c>
      <c r="AU56" s="20" t="s">
        <v>78</v>
      </c>
      <c r="AV56" s="20" t="s">
        <v>78</v>
      </c>
      <c r="AW56" s="20">
        <v>1</v>
      </c>
      <c r="AX56" s="20">
        <v>0</v>
      </c>
      <c r="AY56" s="20">
        <v>1</v>
      </c>
      <c r="AZ56" s="20">
        <v>1</v>
      </c>
      <c r="BA56" s="20">
        <v>1236</v>
      </c>
      <c r="BB56" s="20" t="s">
        <v>90</v>
      </c>
      <c r="BC56" s="20">
        <v>0</v>
      </c>
      <c r="BD56" s="20">
        <v>0</v>
      </c>
      <c r="BE56" s="20" t="e">
        <v>#N/A</v>
      </c>
      <c r="BF56" s="20" t="e">
        <v>#N/A</v>
      </c>
      <c r="BG56" s="20" t="s">
        <v>126</v>
      </c>
      <c r="BH56" s="20" t="s">
        <v>116</v>
      </c>
      <c r="BI56" s="20" t="s">
        <v>82</v>
      </c>
      <c r="BJ56" s="20" t="s">
        <v>98</v>
      </c>
      <c r="BK56" s="20" t="s">
        <v>98</v>
      </c>
      <c r="BL56" s="21">
        <v>46161</v>
      </c>
      <c r="BM56" s="20" t="s">
        <v>373</v>
      </c>
      <c r="BN56" s="24">
        <v>46185</v>
      </c>
      <c r="BO56" t="s">
        <v>877</v>
      </c>
      <c r="BP56" s="24" t="s">
        <v>878</v>
      </c>
      <c r="BR56" s="24">
        <v>46192</v>
      </c>
    </row>
    <row r="57" spans="1:70" x14ac:dyDescent="0.25">
      <c r="A57" s="22" t="s">
        <v>854</v>
      </c>
      <c r="B57" s="20">
        <v>19433131</v>
      </c>
      <c r="C57" s="20" t="s">
        <v>93</v>
      </c>
      <c r="D57" s="21">
        <v>45821</v>
      </c>
      <c r="E57" s="21">
        <v>45869</v>
      </c>
      <c r="F57" s="20" t="s">
        <v>66</v>
      </c>
      <c r="G57" s="20" t="s">
        <v>67</v>
      </c>
      <c r="H57" s="20" t="s">
        <v>661</v>
      </c>
      <c r="I57" s="20">
        <v>890901826</v>
      </c>
      <c r="J57" s="20" t="s">
        <v>113</v>
      </c>
      <c r="K57" s="20">
        <v>50010210401</v>
      </c>
      <c r="L57" s="20" t="s">
        <v>94</v>
      </c>
      <c r="M57" s="20" t="s">
        <v>172</v>
      </c>
      <c r="N57" s="20" t="s">
        <v>662</v>
      </c>
      <c r="O57" s="20" t="s">
        <v>663</v>
      </c>
      <c r="P57" s="20" t="s">
        <v>71</v>
      </c>
      <c r="Q57" s="20" t="s">
        <v>72</v>
      </c>
      <c r="R57" s="20">
        <v>32299511</v>
      </c>
      <c r="S57" s="20" t="s">
        <v>664</v>
      </c>
      <c r="T57" s="20">
        <v>13</v>
      </c>
      <c r="U57" s="21">
        <v>45238</v>
      </c>
      <c r="V57" s="21">
        <v>45239</v>
      </c>
      <c r="W57" s="21">
        <v>45215</v>
      </c>
      <c r="X57" s="22">
        <v>0</v>
      </c>
      <c r="Y57" s="21">
        <v>0</v>
      </c>
      <c r="Z57" s="21">
        <v>0</v>
      </c>
      <c r="AA57" s="22">
        <v>0</v>
      </c>
      <c r="AB57" s="22">
        <v>0</v>
      </c>
      <c r="AC57" s="22">
        <v>0</v>
      </c>
      <c r="AD57" s="22">
        <v>0</v>
      </c>
      <c r="AE57" s="21" t="e">
        <v>#N/A</v>
      </c>
      <c r="AF57" s="20">
        <v>119733699</v>
      </c>
      <c r="AG57" s="20" t="s">
        <v>130</v>
      </c>
      <c r="AH57" s="20"/>
      <c r="AI57" s="20" t="s">
        <v>665</v>
      </c>
      <c r="AJ57" s="20" t="s">
        <v>74</v>
      </c>
      <c r="AK57" s="20" t="s">
        <v>389</v>
      </c>
      <c r="AL57" s="20" t="s">
        <v>389</v>
      </c>
      <c r="AM57" s="20" t="s">
        <v>389</v>
      </c>
      <c r="AN57" s="20" t="s">
        <v>75</v>
      </c>
      <c r="AO57" s="20" t="s">
        <v>75</v>
      </c>
      <c r="AP57" s="20">
        <v>7070807</v>
      </c>
      <c r="AQ57" s="20" t="s">
        <v>75</v>
      </c>
      <c r="AR57" s="20" t="s">
        <v>76</v>
      </c>
      <c r="AS57" s="20">
        <v>12303110</v>
      </c>
      <c r="AT57" s="20">
        <v>2103</v>
      </c>
      <c r="AU57" s="20" t="s">
        <v>111</v>
      </c>
      <c r="AV57" s="20" t="s">
        <v>78</v>
      </c>
      <c r="AW57" s="20">
        <v>1</v>
      </c>
      <c r="AX57" s="20">
        <v>4</v>
      </c>
      <c r="AY57" s="20">
        <v>5</v>
      </c>
      <c r="AZ57" s="20">
        <v>1</v>
      </c>
      <c r="BA57" s="20">
        <v>1236</v>
      </c>
      <c r="BB57" s="20" t="s">
        <v>90</v>
      </c>
      <c r="BC57" s="20" t="s">
        <v>666</v>
      </c>
      <c r="BD57" s="20" t="s">
        <v>316</v>
      </c>
      <c r="BE57" s="20" t="s">
        <v>667</v>
      </c>
      <c r="BF57" s="20" t="s">
        <v>668</v>
      </c>
      <c r="BG57" s="20" t="s">
        <v>126</v>
      </c>
      <c r="BH57" s="20" t="s">
        <v>81</v>
      </c>
      <c r="BI57" s="20" t="s">
        <v>82</v>
      </c>
      <c r="BJ57" s="20" t="s">
        <v>98</v>
      </c>
      <c r="BK57" s="20" t="s">
        <v>98</v>
      </c>
      <c r="BL57" s="21">
        <v>46157</v>
      </c>
      <c r="BM57" s="20" t="s">
        <v>669</v>
      </c>
      <c r="BN57" s="24">
        <v>46185</v>
      </c>
      <c r="BO57" t="s">
        <v>877</v>
      </c>
      <c r="BP57" s="24" t="s">
        <v>878</v>
      </c>
      <c r="BR57" s="24">
        <v>46192</v>
      </c>
    </row>
    <row r="58" spans="1:70" x14ac:dyDescent="0.25">
      <c r="A58" s="22" t="s">
        <v>857</v>
      </c>
      <c r="B58" s="20">
        <v>19361648</v>
      </c>
      <c r="C58" s="20" t="s">
        <v>93</v>
      </c>
      <c r="D58" s="21">
        <v>45783</v>
      </c>
      <c r="E58" s="21">
        <v>45840</v>
      </c>
      <c r="F58" s="20" t="s">
        <v>66</v>
      </c>
      <c r="G58" s="20" t="s">
        <v>67</v>
      </c>
      <c r="H58" s="20" t="s">
        <v>690</v>
      </c>
      <c r="I58" s="20">
        <v>891856372</v>
      </c>
      <c r="J58" s="20" t="s">
        <v>675</v>
      </c>
      <c r="K58" s="20">
        <v>157590059201</v>
      </c>
      <c r="L58" s="20" t="s">
        <v>94</v>
      </c>
      <c r="M58" s="20" t="s">
        <v>70</v>
      </c>
      <c r="N58" s="20" t="s">
        <v>688</v>
      </c>
      <c r="O58" s="20">
        <v>0</v>
      </c>
      <c r="P58" s="20" t="s">
        <v>71</v>
      </c>
      <c r="Q58" s="20" t="s">
        <v>72</v>
      </c>
      <c r="R58" s="20">
        <v>4119686</v>
      </c>
      <c r="S58" s="20" t="s">
        <v>689</v>
      </c>
      <c r="T58" s="20">
        <v>1</v>
      </c>
      <c r="U58" s="21">
        <v>45117</v>
      </c>
      <c r="V58" s="21">
        <v>45117</v>
      </c>
      <c r="W58" s="21">
        <v>45024</v>
      </c>
      <c r="X58" s="22">
        <v>0</v>
      </c>
      <c r="Y58" s="21">
        <v>0</v>
      </c>
      <c r="Z58" s="21">
        <v>0</v>
      </c>
      <c r="AA58" s="22">
        <v>0</v>
      </c>
      <c r="AB58" s="22">
        <v>0</v>
      </c>
      <c r="AC58" s="22">
        <v>0</v>
      </c>
      <c r="AD58" s="22">
        <v>0</v>
      </c>
      <c r="AE58" s="21" t="e">
        <v>#N/A</v>
      </c>
      <c r="AF58" s="20">
        <v>118400608</v>
      </c>
      <c r="AG58" s="20" t="s">
        <v>117</v>
      </c>
      <c r="AH58" s="20">
        <v>21102</v>
      </c>
      <c r="AI58" s="20" t="s">
        <v>190</v>
      </c>
      <c r="AJ58" s="20" t="s">
        <v>74</v>
      </c>
      <c r="AK58" s="20" t="s">
        <v>191</v>
      </c>
      <c r="AL58" s="20" t="s">
        <v>191</v>
      </c>
      <c r="AM58" s="20" t="s">
        <v>191</v>
      </c>
      <c r="AN58" s="20" t="s">
        <v>75</v>
      </c>
      <c r="AO58" s="20" t="s">
        <v>75</v>
      </c>
      <c r="AP58" s="20">
        <v>84700</v>
      </c>
      <c r="AQ58" s="20" t="s">
        <v>75</v>
      </c>
      <c r="AR58" s="20" t="s">
        <v>76</v>
      </c>
      <c r="AS58" s="20">
        <v>12230487</v>
      </c>
      <c r="AT58" s="20" t="s">
        <v>101</v>
      </c>
      <c r="AU58" s="20">
        <v>4308</v>
      </c>
      <c r="AV58" s="20" t="s">
        <v>78</v>
      </c>
      <c r="AW58" s="20">
        <v>2</v>
      </c>
      <c r="AX58" s="20">
        <v>1</v>
      </c>
      <c r="AY58" s="20">
        <v>3</v>
      </c>
      <c r="AZ58" s="20">
        <v>2</v>
      </c>
      <c r="BA58" s="20">
        <v>1236</v>
      </c>
      <c r="BB58" s="20" t="s">
        <v>90</v>
      </c>
      <c r="BC58" s="20">
        <v>0</v>
      </c>
      <c r="BD58" s="20">
        <v>0</v>
      </c>
      <c r="BE58" s="20" t="e">
        <v>#N/A</v>
      </c>
      <c r="BF58" s="20" t="e">
        <v>#N/A</v>
      </c>
      <c r="BG58" s="20" t="s">
        <v>80</v>
      </c>
      <c r="BH58" s="20" t="s">
        <v>132</v>
      </c>
      <c r="BI58" s="20" t="s">
        <v>82</v>
      </c>
      <c r="BJ58" s="20" t="s">
        <v>101</v>
      </c>
      <c r="BK58" s="20" t="s">
        <v>83</v>
      </c>
      <c r="BL58" s="21">
        <v>46157</v>
      </c>
      <c r="BM58" s="20" t="s">
        <v>691</v>
      </c>
      <c r="BN58" s="24">
        <v>46185</v>
      </c>
      <c r="BO58" t="s">
        <v>877</v>
      </c>
      <c r="BP58" s="24" t="s">
        <v>878</v>
      </c>
      <c r="BR58" s="24">
        <v>46192</v>
      </c>
    </row>
    <row r="59" spans="1:70" x14ac:dyDescent="0.25">
      <c r="A59" s="22" t="s">
        <v>858</v>
      </c>
      <c r="B59" s="20">
        <v>19361666</v>
      </c>
      <c r="C59" s="20" t="s">
        <v>93</v>
      </c>
      <c r="D59" s="21">
        <v>45783</v>
      </c>
      <c r="E59" s="21">
        <v>45840</v>
      </c>
      <c r="F59" s="20" t="s">
        <v>66</v>
      </c>
      <c r="G59" s="20" t="s">
        <v>67</v>
      </c>
      <c r="H59" s="20" t="s">
        <v>692</v>
      </c>
      <c r="I59" s="20">
        <v>891856372</v>
      </c>
      <c r="J59" s="20" t="s">
        <v>675</v>
      </c>
      <c r="K59" s="20">
        <v>157590059201</v>
      </c>
      <c r="L59" s="20" t="s">
        <v>94</v>
      </c>
      <c r="M59" s="20" t="s">
        <v>87</v>
      </c>
      <c r="N59" s="20" t="s">
        <v>678</v>
      </c>
      <c r="O59" s="20" t="s">
        <v>679</v>
      </c>
      <c r="P59" s="20" t="s">
        <v>71</v>
      </c>
      <c r="Q59" s="20" t="s">
        <v>72</v>
      </c>
      <c r="R59" s="20">
        <v>74187197</v>
      </c>
      <c r="S59" s="20" t="s">
        <v>680</v>
      </c>
      <c r="T59" s="20">
        <v>12</v>
      </c>
      <c r="U59" s="21">
        <v>45121</v>
      </c>
      <c r="V59" s="21">
        <v>45132</v>
      </c>
      <c r="W59" s="21">
        <v>45085</v>
      </c>
      <c r="X59" s="22">
        <v>0</v>
      </c>
      <c r="Y59" s="21">
        <v>0</v>
      </c>
      <c r="Z59" s="21">
        <v>0</v>
      </c>
      <c r="AA59" s="22">
        <v>0</v>
      </c>
      <c r="AB59" s="22">
        <v>0</v>
      </c>
      <c r="AC59" s="22">
        <v>0</v>
      </c>
      <c r="AD59" s="22">
        <v>0</v>
      </c>
      <c r="AE59" s="21" t="e">
        <v>#N/A</v>
      </c>
      <c r="AF59" s="20">
        <v>118401131</v>
      </c>
      <c r="AG59" s="20" t="s">
        <v>117</v>
      </c>
      <c r="AH59" s="20">
        <v>39202</v>
      </c>
      <c r="AI59" s="20" t="s">
        <v>248</v>
      </c>
      <c r="AJ59" s="20" t="s">
        <v>74</v>
      </c>
      <c r="AK59" s="20" t="s">
        <v>292</v>
      </c>
      <c r="AL59" s="20" t="s">
        <v>292</v>
      </c>
      <c r="AM59" s="20" t="s">
        <v>292</v>
      </c>
      <c r="AN59" s="20" t="s">
        <v>75</v>
      </c>
      <c r="AO59" s="20" t="s">
        <v>75</v>
      </c>
      <c r="AP59" s="20">
        <v>487129</v>
      </c>
      <c r="AQ59" s="20" t="s">
        <v>75</v>
      </c>
      <c r="AR59" s="20" t="s">
        <v>76</v>
      </c>
      <c r="AS59" s="20">
        <v>12230505</v>
      </c>
      <c r="AT59" s="20">
        <v>2103</v>
      </c>
      <c r="AU59" s="20" t="s">
        <v>693</v>
      </c>
      <c r="AV59" s="20" t="s">
        <v>78</v>
      </c>
      <c r="AW59" s="20">
        <v>1</v>
      </c>
      <c r="AX59" s="20">
        <v>11</v>
      </c>
      <c r="AY59" s="20">
        <v>12</v>
      </c>
      <c r="AZ59" s="20">
        <v>2</v>
      </c>
      <c r="BA59" s="20">
        <v>1236</v>
      </c>
      <c r="BB59" s="20" t="s">
        <v>90</v>
      </c>
      <c r="BC59" s="20">
        <v>0</v>
      </c>
      <c r="BD59" s="20">
        <v>0</v>
      </c>
      <c r="BE59" s="20" t="e">
        <v>#N/A</v>
      </c>
      <c r="BF59" s="20" t="e">
        <v>#N/A</v>
      </c>
      <c r="BG59" s="20" t="s">
        <v>80</v>
      </c>
      <c r="BH59" s="20" t="s">
        <v>114</v>
      </c>
      <c r="BI59" s="20" t="s">
        <v>82</v>
      </c>
      <c r="BJ59" s="20" t="s">
        <v>77</v>
      </c>
      <c r="BK59" s="20" t="s">
        <v>92</v>
      </c>
      <c r="BL59" s="21">
        <v>46153</v>
      </c>
      <c r="BM59" s="20" t="s">
        <v>694</v>
      </c>
      <c r="BN59" s="24">
        <v>46185</v>
      </c>
      <c r="BO59" t="s">
        <v>877</v>
      </c>
      <c r="BP59" s="24" t="s">
        <v>878</v>
      </c>
      <c r="BR59" s="24">
        <v>46192</v>
      </c>
    </row>
    <row r="60" spans="1:70" x14ac:dyDescent="0.25">
      <c r="A60" s="22" t="s">
        <v>866</v>
      </c>
      <c r="B60" s="20">
        <v>19431106</v>
      </c>
      <c r="C60" s="20" t="s">
        <v>93</v>
      </c>
      <c r="D60" s="21">
        <v>45812</v>
      </c>
      <c r="E60" s="21">
        <v>45868</v>
      </c>
      <c r="F60" s="20" t="s">
        <v>66</v>
      </c>
      <c r="G60" s="20" t="s">
        <v>67</v>
      </c>
      <c r="H60" s="20">
        <v>2054134</v>
      </c>
      <c r="I60" s="20">
        <v>900257333</v>
      </c>
      <c r="J60" s="20" t="s">
        <v>544</v>
      </c>
      <c r="K60" s="20">
        <v>760010732306</v>
      </c>
      <c r="L60" s="20" t="s">
        <v>94</v>
      </c>
      <c r="M60" s="20" t="s">
        <v>87</v>
      </c>
      <c r="N60" s="20" t="s">
        <v>545</v>
      </c>
      <c r="O60" s="20" t="s">
        <v>698</v>
      </c>
      <c r="P60" s="20" t="s">
        <v>71</v>
      </c>
      <c r="Q60" s="20" t="s">
        <v>72</v>
      </c>
      <c r="R60" s="20">
        <v>1097394678</v>
      </c>
      <c r="S60" s="20" t="s">
        <v>728</v>
      </c>
      <c r="T60" s="20">
        <v>4</v>
      </c>
      <c r="U60" s="21">
        <v>45008</v>
      </c>
      <c r="V60" s="21">
        <v>45012</v>
      </c>
      <c r="W60" s="21">
        <v>45008</v>
      </c>
      <c r="X60" s="22">
        <v>0</v>
      </c>
      <c r="Y60" s="21">
        <v>0</v>
      </c>
      <c r="Z60" s="21">
        <v>0</v>
      </c>
      <c r="AA60" s="22">
        <v>0</v>
      </c>
      <c r="AB60" s="22">
        <v>0</v>
      </c>
      <c r="AC60" s="22">
        <v>0</v>
      </c>
      <c r="AD60" s="22">
        <v>0</v>
      </c>
      <c r="AE60" s="21" t="e">
        <v>#N/A</v>
      </c>
      <c r="AF60" s="20">
        <v>119683118</v>
      </c>
      <c r="AG60" s="20" t="s">
        <v>117</v>
      </c>
      <c r="AH60" s="20">
        <v>21722</v>
      </c>
      <c r="AI60" s="20" t="s">
        <v>131</v>
      </c>
      <c r="AJ60" s="20" t="s">
        <v>74</v>
      </c>
      <c r="AK60" s="20" t="s">
        <v>265</v>
      </c>
      <c r="AL60" s="20" t="s">
        <v>265</v>
      </c>
      <c r="AM60" s="20" t="s">
        <v>265</v>
      </c>
      <c r="AN60" s="20" t="s">
        <v>75</v>
      </c>
      <c r="AO60" s="20" t="s">
        <v>75</v>
      </c>
      <c r="AP60" s="20">
        <v>2119800</v>
      </c>
      <c r="AQ60" s="20" t="s">
        <v>75</v>
      </c>
      <c r="AR60" s="20" t="s">
        <v>76</v>
      </c>
      <c r="AS60" s="20">
        <v>12301018</v>
      </c>
      <c r="AT60" s="20" t="s">
        <v>101</v>
      </c>
      <c r="AU60" s="20">
        <v>3209</v>
      </c>
      <c r="AV60" s="20" t="s">
        <v>78</v>
      </c>
      <c r="AW60" s="20">
        <v>2</v>
      </c>
      <c r="AX60" s="20">
        <v>4</v>
      </c>
      <c r="AY60" s="20">
        <v>6</v>
      </c>
      <c r="AZ60" s="20">
        <v>2</v>
      </c>
      <c r="BA60" s="20">
        <v>1645</v>
      </c>
      <c r="BB60" s="20" t="s">
        <v>102</v>
      </c>
      <c r="BC60" s="20">
        <v>0</v>
      </c>
      <c r="BD60" s="20">
        <v>0</v>
      </c>
      <c r="BE60" s="20" t="e">
        <v>#N/A</v>
      </c>
      <c r="BF60" s="20" t="e">
        <v>#N/A</v>
      </c>
      <c r="BG60" s="20" t="s">
        <v>80</v>
      </c>
      <c r="BH60" s="20" t="s">
        <v>81</v>
      </c>
      <c r="BI60" s="20" t="s">
        <v>82</v>
      </c>
      <c r="BJ60" s="20" t="s">
        <v>98</v>
      </c>
      <c r="BK60" s="20" t="s">
        <v>98</v>
      </c>
      <c r="BL60" s="21">
        <v>46157</v>
      </c>
      <c r="BM60" s="20" t="s">
        <v>219</v>
      </c>
      <c r="BN60" s="24">
        <v>46185</v>
      </c>
      <c r="BO60" t="s">
        <v>877</v>
      </c>
      <c r="BP60" t="s">
        <v>878</v>
      </c>
      <c r="BR60" s="24">
        <v>46191</v>
      </c>
    </row>
    <row r="61" spans="1:70" x14ac:dyDescent="0.25">
      <c r="A61" s="22" t="s">
        <v>867</v>
      </c>
      <c r="B61" s="20">
        <v>19364523</v>
      </c>
      <c r="C61" s="20" t="s">
        <v>93</v>
      </c>
      <c r="D61" s="21">
        <v>45783</v>
      </c>
      <c r="E61" s="21">
        <v>45840</v>
      </c>
      <c r="F61" s="20" t="s">
        <v>66</v>
      </c>
      <c r="G61" s="20" t="s">
        <v>67</v>
      </c>
      <c r="H61" s="20" t="s">
        <v>730</v>
      </c>
      <c r="I61" s="20">
        <v>891411663</v>
      </c>
      <c r="J61" s="20" t="s">
        <v>134</v>
      </c>
      <c r="K61" s="20">
        <v>661700027801</v>
      </c>
      <c r="L61" s="20" t="s">
        <v>94</v>
      </c>
      <c r="M61" s="20" t="s">
        <v>87</v>
      </c>
      <c r="N61" s="20" t="s">
        <v>731</v>
      </c>
      <c r="O61" s="20" t="s">
        <v>732</v>
      </c>
      <c r="P61" s="20" t="s">
        <v>71</v>
      </c>
      <c r="Q61" s="20" t="s">
        <v>72</v>
      </c>
      <c r="R61" s="20">
        <v>1093224939</v>
      </c>
      <c r="S61" s="20" t="s">
        <v>733</v>
      </c>
      <c r="T61" s="20">
        <v>2</v>
      </c>
      <c r="U61" s="21">
        <v>45106</v>
      </c>
      <c r="V61" s="21">
        <v>45106</v>
      </c>
      <c r="W61" s="21">
        <v>45106</v>
      </c>
      <c r="X61" s="22">
        <v>0</v>
      </c>
      <c r="Y61" s="21">
        <v>0</v>
      </c>
      <c r="Z61" s="21">
        <v>0</v>
      </c>
      <c r="AA61" s="22">
        <v>0</v>
      </c>
      <c r="AB61" s="22">
        <v>0</v>
      </c>
      <c r="AC61" s="22">
        <v>0</v>
      </c>
      <c r="AD61" s="22">
        <v>0</v>
      </c>
      <c r="AE61" s="21" t="e">
        <v>#N/A</v>
      </c>
      <c r="AF61" s="20">
        <v>118423926</v>
      </c>
      <c r="AG61" s="20" t="s">
        <v>117</v>
      </c>
      <c r="AH61" s="20">
        <v>39145</v>
      </c>
      <c r="AI61" s="20" t="s">
        <v>118</v>
      </c>
      <c r="AJ61" s="20" t="s">
        <v>74</v>
      </c>
      <c r="AK61" s="20" t="s">
        <v>135</v>
      </c>
      <c r="AL61" s="20" t="s">
        <v>135</v>
      </c>
      <c r="AM61" s="20" t="s">
        <v>135</v>
      </c>
      <c r="AN61" s="20" t="s">
        <v>75</v>
      </c>
      <c r="AO61" s="20" t="s">
        <v>75</v>
      </c>
      <c r="AP61" s="20">
        <v>29200</v>
      </c>
      <c r="AQ61" s="20" t="s">
        <v>75</v>
      </c>
      <c r="AR61" s="20" t="s">
        <v>76</v>
      </c>
      <c r="AS61" s="20">
        <v>12233377</v>
      </c>
      <c r="AT61" s="20">
        <v>2102</v>
      </c>
      <c r="AU61" s="20" t="s">
        <v>178</v>
      </c>
      <c r="AV61" s="20" t="s">
        <v>78</v>
      </c>
      <c r="AW61" s="20">
        <v>1</v>
      </c>
      <c r="AX61" s="20">
        <v>2</v>
      </c>
      <c r="AY61" s="20">
        <v>3</v>
      </c>
      <c r="AZ61" s="20">
        <v>2</v>
      </c>
      <c r="BA61" s="20">
        <v>1645</v>
      </c>
      <c r="BB61" s="20" t="s">
        <v>102</v>
      </c>
      <c r="BC61" s="20">
        <v>0</v>
      </c>
      <c r="BD61" s="20">
        <v>0</v>
      </c>
      <c r="BE61" s="20" t="e">
        <v>#N/A</v>
      </c>
      <c r="BF61" s="20" t="e">
        <v>#N/A</v>
      </c>
      <c r="BG61" s="20" t="s">
        <v>80</v>
      </c>
      <c r="BH61" s="20" t="s">
        <v>114</v>
      </c>
      <c r="BI61" s="20" t="s">
        <v>82</v>
      </c>
      <c r="BJ61" s="20" t="s">
        <v>98</v>
      </c>
      <c r="BK61" s="20" t="s">
        <v>98</v>
      </c>
      <c r="BL61" s="21">
        <v>46161</v>
      </c>
      <c r="BM61" s="20" t="s">
        <v>734</v>
      </c>
      <c r="BN61" s="24">
        <v>46185</v>
      </c>
      <c r="BO61" t="s">
        <v>877</v>
      </c>
      <c r="BP61" t="s">
        <v>878</v>
      </c>
      <c r="BR61" s="24">
        <v>46192</v>
      </c>
    </row>
    <row r="62" spans="1:70" x14ac:dyDescent="0.25">
      <c r="A62" s="22" t="s">
        <v>868</v>
      </c>
      <c r="B62" s="20">
        <v>19401011</v>
      </c>
      <c r="C62" s="20" t="s">
        <v>93</v>
      </c>
      <c r="D62" s="21">
        <v>45812</v>
      </c>
      <c r="E62" s="21">
        <v>45861</v>
      </c>
      <c r="F62" s="20" t="s">
        <v>710</v>
      </c>
      <c r="G62" s="20" t="s">
        <v>67</v>
      </c>
      <c r="H62" s="20" t="s">
        <v>735</v>
      </c>
      <c r="I62" s="20">
        <v>900956167</v>
      </c>
      <c r="J62" s="20" t="s">
        <v>726</v>
      </c>
      <c r="K62" s="20">
        <v>760011156401</v>
      </c>
      <c r="L62" s="20" t="s">
        <v>94</v>
      </c>
      <c r="M62" s="20" t="s">
        <v>87</v>
      </c>
      <c r="N62" s="20" t="e">
        <v>#N/A</v>
      </c>
      <c r="O62" s="20" t="e">
        <v>#N/A</v>
      </c>
      <c r="P62" s="20" t="e">
        <v>#N/A</v>
      </c>
      <c r="Q62" s="20" t="s">
        <v>72</v>
      </c>
      <c r="R62" s="20">
        <v>1007198611</v>
      </c>
      <c r="S62" s="20" t="s">
        <v>736</v>
      </c>
      <c r="T62" s="20">
        <v>1</v>
      </c>
      <c r="U62" s="20" t="s">
        <v>78</v>
      </c>
      <c r="V62" s="20" t="s">
        <v>78</v>
      </c>
      <c r="W62" s="21">
        <v>44931</v>
      </c>
      <c r="X62" s="22" t="s">
        <v>737</v>
      </c>
      <c r="Y62" s="21" t="e">
        <v>#N/A</v>
      </c>
      <c r="Z62" s="21" t="e">
        <v>#N/A</v>
      </c>
      <c r="AA62" s="22" t="e">
        <v>#N/A</v>
      </c>
      <c r="AB62" s="22" t="s">
        <v>738</v>
      </c>
      <c r="AC62" s="22" t="e">
        <v>#N/A</v>
      </c>
      <c r="AD62" s="21" t="s">
        <v>739</v>
      </c>
      <c r="AE62" s="21" t="s">
        <v>158</v>
      </c>
      <c r="AF62" s="20">
        <v>12270574</v>
      </c>
      <c r="AG62" s="20" t="s">
        <v>711</v>
      </c>
      <c r="AH62" s="20"/>
      <c r="AI62" s="20" t="s">
        <v>712</v>
      </c>
      <c r="AJ62" s="20" t="s">
        <v>74</v>
      </c>
      <c r="AK62" s="20" t="s">
        <v>729</v>
      </c>
      <c r="AL62" s="20" t="s">
        <v>729</v>
      </c>
      <c r="AM62" s="20" t="s">
        <v>729</v>
      </c>
      <c r="AN62" s="20" t="s">
        <v>78</v>
      </c>
      <c r="AO62" s="20" t="s">
        <v>78</v>
      </c>
      <c r="AP62" s="20">
        <v>333330</v>
      </c>
      <c r="AQ62" s="20" t="s">
        <v>78</v>
      </c>
      <c r="AR62" s="20" t="s">
        <v>712</v>
      </c>
      <c r="AS62" s="20">
        <v>12270574</v>
      </c>
      <c r="AT62" s="20">
        <v>2103</v>
      </c>
      <c r="AU62" s="20" t="s">
        <v>78</v>
      </c>
      <c r="AV62" s="20" t="s">
        <v>78</v>
      </c>
      <c r="AW62" s="20">
        <v>1</v>
      </c>
      <c r="AX62" s="20">
        <v>0</v>
      </c>
      <c r="AY62" s="20">
        <v>1</v>
      </c>
      <c r="AZ62" s="20">
        <v>2</v>
      </c>
      <c r="BA62" s="20">
        <v>1645</v>
      </c>
      <c r="BB62" s="20" t="s">
        <v>79</v>
      </c>
      <c r="BC62" s="20" t="e">
        <v>#N/A</v>
      </c>
      <c r="BD62" s="20" t="e">
        <v>#N/A</v>
      </c>
      <c r="BE62" s="20" t="e">
        <v>#N/A</v>
      </c>
      <c r="BF62" s="20" t="e">
        <v>#N/A</v>
      </c>
      <c r="BG62" s="20" t="s">
        <v>80</v>
      </c>
      <c r="BH62" s="20" t="s">
        <v>116</v>
      </c>
      <c r="BI62" s="20" t="s">
        <v>82</v>
      </c>
      <c r="BJ62" s="20" t="s">
        <v>98</v>
      </c>
      <c r="BK62" s="20" t="s">
        <v>98</v>
      </c>
      <c r="BL62" s="21">
        <v>46155</v>
      </c>
      <c r="BM62" s="20" t="s">
        <v>740</v>
      </c>
      <c r="BN62" s="24">
        <v>46185</v>
      </c>
      <c r="BO62" t="s">
        <v>877</v>
      </c>
      <c r="BP62" t="s">
        <v>878</v>
      </c>
      <c r="BR62" s="24">
        <v>46192</v>
      </c>
    </row>
    <row r="63" spans="1:70" x14ac:dyDescent="0.25">
      <c r="A63" s="22" t="s">
        <v>788</v>
      </c>
      <c r="B63" s="20">
        <v>19367919</v>
      </c>
      <c r="C63" s="20" t="s">
        <v>93</v>
      </c>
      <c r="D63" s="21">
        <v>45812</v>
      </c>
      <c r="E63" s="21">
        <v>45841</v>
      </c>
      <c r="F63" s="20" t="s">
        <v>66</v>
      </c>
      <c r="G63" s="20" t="s">
        <v>67</v>
      </c>
      <c r="H63" s="20" t="s">
        <v>181</v>
      </c>
      <c r="I63" s="20">
        <v>860070301</v>
      </c>
      <c r="J63" s="20" t="s">
        <v>143</v>
      </c>
      <c r="K63" s="20">
        <v>110010645319</v>
      </c>
      <c r="L63" s="20" t="s">
        <v>115</v>
      </c>
      <c r="M63" s="20" t="s">
        <v>70</v>
      </c>
      <c r="N63" s="20" t="s">
        <v>182</v>
      </c>
      <c r="O63" s="20">
        <v>0</v>
      </c>
      <c r="P63" s="20" t="s">
        <v>71</v>
      </c>
      <c r="Q63" s="20" t="s">
        <v>72</v>
      </c>
      <c r="R63" s="20">
        <v>79878586</v>
      </c>
      <c r="S63" s="20" t="s">
        <v>183</v>
      </c>
      <c r="T63" s="20">
        <v>6</v>
      </c>
      <c r="U63" s="21">
        <v>44910</v>
      </c>
      <c r="V63" s="21">
        <v>44910</v>
      </c>
      <c r="W63" s="21">
        <v>44909</v>
      </c>
      <c r="X63" s="22">
        <v>0</v>
      </c>
      <c r="Y63" s="21">
        <v>0</v>
      </c>
      <c r="Z63" s="21">
        <v>0</v>
      </c>
      <c r="AA63" s="22">
        <v>0</v>
      </c>
      <c r="AB63" s="22">
        <v>0</v>
      </c>
      <c r="AC63" s="22">
        <v>0</v>
      </c>
      <c r="AD63" s="22">
        <v>0</v>
      </c>
      <c r="AE63" s="21" t="e">
        <v>#N/A</v>
      </c>
      <c r="AF63" s="20">
        <v>118470640</v>
      </c>
      <c r="AG63" s="20" t="s">
        <v>73</v>
      </c>
      <c r="AH63" s="20"/>
      <c r="AI63" s="20" t="s">
        <v>145</v>
      </c>
      <c r="AJ63" s="20" t="s">
        <v>74</v>
      </c>
      <c r="AK63" s="20" t="s">
        <v>165</v>
      </c>
      <c r="AL63" s="20" t="s">
        <v>165</v>
      </c>
      <c r="AM63" s="20" t="s">
        <v>165</v>
      </c>
      <c r="AN63" s="20" t="s">
        <v>75</v>
      </c>
      <c r="AO63" s="20" t="s">
        <v>75</v>
      </c>
      <c r="AP63" s="20">
        <v>262817</v>
      </c>
      <c r="AQ63" s="20" t="s">
        <v>75</v>
      </c>
      <c r="AR63" s="20" t="s">
        <v>76</v>
      </c>
      <c r="AS63" s="20">
        <v>12236886</v>
      </c>
      <c r="AT63" s="20" t="s">
        <v>101</v>
      </c>
      <c r="AU63" s="20" t="s">
        <v>78</v>
      </c>
      <c r="AV63" s="20" t="s">
        <v>78</v>
      </c>
      <c r="AW63" s="20">
        <v>2</v>
      </c>
      <c r="AX63" s="20">
        <v>0</v>
      </c>
      <c r="AY63" s="20">
        <v>2</v>
      </c>
      <c r="AZ63" s="20">
        <v>2</v>
      </c>
      <c r="BA63" s="20">
        <v>1645</v>
      </c>
      <c r="BB63" s="20" t="s">
        <v>79</v>
      </c>
      <c r="BC63" s="20">
        <v>0</v>
      </c>
      <c r="BD63" s="20">
        <v>0</v>
      </c>
      <c r="BE63" s="20" t="e">
        <v>#N/A</v>
      </c>
      <c r="BF63" s="20" t="e">
        <v>#N/A</v>
      </c>
      <c r="BG63" s="20" t="s">
        <v>80</v>
      </c>
      <c r="BH63" s="20" t="s">
        <v>116</v>
      </c>
      <c r="BI63" s="20" t="s">
        <v>82</v>
      </c>
      <c r="BJ63" s="20" t="s">
        <v>101</v>
      </c>
      <c r="BK63" s="20" t="s">
        <v>98</v>
      </c>
      <c r="BL63" s="21">
        <v>46148</v>
      </c>
      <c r="BM63" s="20" t="s">
        <v>184</v>
      </c>
      <c r="BN63" s="24">
        <v>46185</v>
      </c>
      <c r="BO63" t="s">
        <v>874</v>
      </c>
      <c r="BP63" t="s">
        <v>878</v>
      </c>
      <c r="BR63" s="24">
        <v>46191</v>
      </c>
    </row>
    <row r="64" spans="1:70" x14ac:dyDescent="0.25">
      <c r="A64" s="22" t="s">
        <v>792</v>
      </c>
      <c r="B64" s="20">
        <v>19377123</v>
      </c>
      <c r="C64" s="20" t="s">
        <v>93</v>
      </c>
      <c r="D64" s="21">
        <v>45821</v>
      </c>
      <c r="E64" s="21">
        <v>45846</v>
      </c>
      <c r="F64" s="20" t="s">
        <v>66</v>
      </c>
      <c r="G64" s="20" t="s">
        <v>67</v>
      </c>
      <c r="H64" s="20" t="s">
        <v>239</v>
      </c>
      <c r="I64" s="20">
        <v>890938987</v>
      </c>
      <c r="J64" s="20" t="s">
        <v>227</v>
      </c>
      <c r="K64" s="20">
        <v>58370134401</v>
      </c>
      <c r="L64" s="20" t="s">
        <v>69</v>
      </c>
      <c r="M64" s="20" t="s">
        <v>70</v>
      </c>
      <c r="N64" s="20" t="s">
        <v>234</v>
      </c>
      <c r="O64" s="20">
        <v>0</v>
      </c>
      <c r="P64" s="20" t="s">
        <v>71</v>
      </c>
      <c r="Q64" s="20" t="s">
        <v>72</v>
      </c>
      <c r="R64" s="20">
        <v>1236439690</v>
      </c>
      <c r="S64" s="20" t="s">
        <v>240</v>
      </c>
      <c r="T64" s="20">
        <v>30</v>
      </c>
      <c r="U64" s="21">
        <v>45573</v>
      </c>
      <c r="V64" s="21">
        <v>45574</v>
      </c>
      <c r="W64" s="21">
        <v>45573</v>
      </c>
      <c r="X64" s="22">
        <v>0</v>
      </c>
      <c r="Y64" s="21">
        <v>0</v>
      </c>
      <c r="Z64" s="21">
        <v>0</v>
      </c>
      <c r="AA64" s="22">
        <v>0</v>
      </c>
      <c r="AB64" s="22">
        <v>0</v>
      </c>
      <c r="AC64" s="22">
        <v>0</v>
      </c>
      <c r="AD64" s="22">
        <v>0</v>
      </c>
      <c r="AE64" s="21" t="e">
        <v>#N/A</v>
      </c>
      <c r="AF64" s="20">
        <v>118634084</v>
      </c>
      <c r="AG64" s="20" t="s">
        <v>117</v>
      </c>
      <c r="AH64" s="20">
        <v>19304</v>
      </c>
      <c r="AI64" s="20" t="s">
        <v>228</v>
      </c>
      <c r="AJ64" s="20" t="s">
        <v>74</v>
      </c>
      <c r="AK64" s="20" t="s">
        <v>241</v>
      </c>
      <c r="AL64" s="20" t="s">
        <v>241</v>
      </c>
      <c r="AM64" s="20" t="s">
        <v>241</v>
      </c>
      <c r="AN64" s="20" t="s">
        <v>75</v>
      </c>
      <c r="AO64" s="20" t="s">
        <v>75</v>
      </c>
      <c r="AP64" s="20">
        <v>2605200</v>
      </c>
      <c r="AQ64" s="20" t="s">
        <v>75</v>
      </c>
      <c r="AR64" s="20" t="s">
        <v>76</v>
      </c>
      <c r="AS64" s="20">
        <v>12246168</v>
      </c>
      <c r="AT64" s="20" t="s">
        <v>242</v>
      </c>
      <c r="AU64" s="20" t="s">
        <v>243</v>
      </c>
      <c r="AV64" s="20" t="s">
        <v>78</v>
      </c>
      <c r="AW64" s="20">
        <v>2</v>
      </c>
      <c r="AX64" s="20">
        <v>12</v>
      </c>
      <c r="AY64" s="20">
        <v>14</v>
      </c>
      <c r="AZ64" s="20">
        <v>1</v>
      </c>
      <c r="BA64" s="20">
        <v>1236</v>
      </c>
      <c r="BB64" s="20" t="s">
        <v>90</v>
      </c>
      <c r="BC64" s="20">
        <v>0</v>
      </c>
      <c r="BD64" s="20">
        <v>0</v>
      </c>
      <c r="BE64" s="20" t="e">
        <v>#N/A</v>
      </c>
      <c r="BF64" s="20" t="e">
        <v>#N/A</v>
      </c>
      <c r="BG64" s="20" t="s">
        <v>126</v>
      </c>
      <c r="BH64" s="20" t="s">
        <v>114</v>
      </c>
      <c r="BI64" s="20" t="s">
        <v>82</v>
      </c>
      <c r="BJ64" s="20" t="s">
        <v>98</v>
      </c>
      <c r="BK64" s="20" t="s">
        <v>98</v>
      </c>
      <c r="BL64" s="21">
        <v>46148</v>
      </c>
      <c r="BM64" s="20" t="s">
        <v>244</v>
      </c>
      <c r="BN64" s="24">
        <v>46185</v>
      </c>
      <c r="BO64" t="s">
        <v>874</v>
      </c>
      <c r="BP64" t="s">
        <v>878</v>
      </c>
      <c r="BR64" s="24">
        <v>46191</v>
      </c>
    </row>
    <row r="65" spans="1:73" x14ac:dyDescent="0.25">
      <c r="A65" s="22" t="s">
        <v>794</v>
      </c>
      <c r="B65" s="20">
        <v>19369119</v>
      </c>
      <c r="C65" s="20" t="s">
        <v>93</v>
      </c>
      <c r="D65" s="21">
        <v>45783</v>
      </c>
      <c r="E65" s="21">
        <v>45842</v>
      </c>
      <c r="F65" s="20" t="s">
        <v>66</v>
      </c>
      <c r="G65" s="20" t="s">
        <v>67</v>
      </c>
      <c r="H65" s="20" t="s">
        <v>269</v>
      </c>
      <c r="I65" s="20">
        <v>860006745</v>
      </c>
      <c r="J65" s="20" t="s">
        <v>147</v>
      </c>
      <c r="K65" s="20">
        <v>110010895201</v>
      </c>
      <c r="L65" s="20" t="s">
        <v>86</v>
      </c>
      <c r="M65" s="20" t="s">
        <v>70</v>
      </c>
      <c r="N65" s="20" t="s">
        <v>177</v>
      </c>
      <c r="O65" s="20">
        <v>0</v>
      </c>
      <c r="P65" s="20" t="s">
        <v>71</v>
      </c>
      <c r="Q65" s="20" t="s">
        <v>72</v>
      </c>
      <c r="R65" s="20">
        <v>1022389064</v>
      </c>
      <c r="S65" s="20" t="s">
        <v>270</v>
      </c>
      <c r="T65" s="20">
        <v>3</v>
      </c>
      <c r="U65" s="21">
        <v>45169</v>
      </c>
      <c r="V65" s="21">
        <v>45169</v>
      </c>
      <c r="W65" s="21">
        <v>45168</v>
      </c>
      <c r="X65" s="22">
        <v>0</v>
      </c>
      <c r="Y65" s="21">
        <v>0</v>
      </c>
      <c r="Z65" s="21">
        <v>0</v>
      </c>
      <c r="AA65" s="22">
        <v>0</v>
      </c>
      <c r="AB65" s="22">
        <v>0</v>
      </c>
      <c r="AC65" s="22">
        <v>0</v>
      </c>
      <c r="AD65" s="22">
        <v>0</v>
      </c>
      <c r="AE65" s="21" t="e">
        <v>#N/A</v>
      </c>
      <c r="AF65" s="20">
        <v>118482474</v>
      </c>
      <c r="AG65" s="20" t="s">
        <v>96</v>
      </c>
      <c r="AH65" s="20" t="s">
        <v>163</v>
      </c>
      <c r="AI65" s="20" t="s">
        <v>164</v>
      </c>
      <c r="AJ65" s="20" t="s">
        <v>271</v>
      </c>
      <c r="AK65" s="20" t="s">
        <v>185</v>
      </c>
      <c r="AL65" s="20" t="s">
        <v>272</v>
      </c>
      <c r="AM65" s="20" t="s">
        <v>272</v>
      </c>
      <c r="AN65" s="20" t="s">
        <v>75</v>
      </c>
      <c r="AO65" s="20" t="s">
        <v>75</v>
      </c>
      <c r="AP65" s="20">
        <v>110116</v>
      </c>
      <c r="AQ65" s="20" t="s">
        <v>75</v>
      </c>
      <c r="AR65" s="20" t="s">
        <v>76</v>
      </c>
      <c r="AS65" s="20">
        <v>12238094</v>
      </c>
      <c r="AT65" s="20" t="s">
        <v>120</v>
      </c>
      <c r="AU65" s="20" t="s">
        <v>78</v>
      </c>
      <c r="AV65" s="20" t="s">
        <v>78</v>
      </c>
      <c r="AW65" s="20">
        <v>2</v>
      </c>
      <c r="AX65" s="20">
        <v>0</v>
      </c>
      <c r="AY65" s="20">
        <v>2</v>
      </c>
      <c r="AZ65" s="20">
        <v>2</v>
      </c>
      <c r="BA65" s="20">
        <v>1236</v>
      </c>
      <c r="BB65" s="20" t="s">
        <v>90</v>
      </c>
      <c r="BC65" s="20">
        <v>0</v>
      </c>
      <c r="BD65" s="20">
        <v>0</v>
      </c>
      <c r="BE65" s="20" t="e">
        <v>#N/A</v>
      </c>
      <c r="BF65" s="20" t="e">
        <v>#N/A</v>
      </c>
      <c r="BG65" s="20" t="s">
        <v>80</v>
      </c>
      <c r="BH65" s="20" t="s">
        <v>116</v>
      </c>
      <c r="BI65" s="20" t="s">
        <v>82</v>
      </c>
      <c r="BJ65" s="20" t="s">
        <v>120</v>
      </c>
      <c r="BK65" s="20" t="s">
        <v>98</v>
      </c>
      <c r="BL65" s="21">
        <v>46148</v>
      </c>
      <c r="BM65" s="20" t="s">
        <v>195</v>
      </c>
      <c r="BN65" s="24">
        <v>46185</v>
      </c>
      <c r="BO65" t="s">
        <v>874</v>
      </c>
      <c r="BP65" t="s">
        <v>878</v>
      </c>
      <c r="BR65" s="24">
        <v>46191</v>
      </c>
    </row>
    <row r="66" spans="1:73" x14ac:dyDescent="0.25">
      <c r="A66" s="22" t="s">
        <v>799</v>
      </c>
      <c r="B66" s="20">
        <v>19370875</v>
      </c>
      <c r="C66" s="20" t="s">
        <v>93</v>
      </c>
      <c r="D66" s="21">
        <v>45783</v>
      </c>
      <c r="E66" s="21">
        <v>45842</v>
      </c>
      <c r="F66" s="20" t="s">
        <v>66</v>
      </c>
      <c r="G66" s="20" t="s">
        <v>67</v>
      </c>
      <c r="H66" s="20" t="s">
        <v>321</v>
      </c>
      <c r="I66" s="20">
        <v>860037950</v>
      </c>
      <c r="J66" s="20" t="s">
        <v>318</v>
      </c>
      <c r="K66" s="20">
        <v>110010561801</v>
      </c>
      <c r="L66" s="20" t="s">
        <v>86</v>
      </c>
      <c r="M66" s="20" t="s">
        <v>70</v>
      </c>
      <c r="N66" s="20" t="s">
        <v>322</v>
      </c>
      <c r="O66" s="20">
        <v>0</v>
      </c>
      <c r="P66" s="20" t="s">
        <v>71</v>
      </c>
      <c r="Q66" s="20" t="s">
        <v>72</v>
      </c>
      <c r="R66" s="20">
        <v>25291479</v>
      </c>
      <c r="S66" s="20" t="s">
        <v>323</v>
      </c>
      <c r="T66" s="20">
        <v>4</v>
      </c>
      <c r="U66" s="21">
        <v>45054</v>
      </c>
      <c r="V66" s="21">
        <v>45054</v>
      </c>
      <c r="W66" s="21">
        <v>45054</v>
      </c>
      <c r="X66" s="22">
        <v>0</v>
      </c>
      <c r="Y66" s="21">
        <v>0</v>
      </c>
      <c r="Z66" s="21">
        <v>0</v>
      </c>
      <c r="AA66" s="22">
        <v>0</v>
      </c>
      <c r="AB66" s="22">
        <v>0</v>
      </c>
      <c r="AC66" s="22">
        <v>0</v>
      </c>
      <c r="AD66" s="22">
        <v>0</v>
      </c>
      <c r="AE66" s="21" t="e">
        <v>#N/A</v>
      </c>
      <c r="AF66" s="20">
        <v>118513490</v>
      </c>
      <c r="AG66" s="20" t="s">
        <v>117</v>
      </c>
      <c r="AH66" s="20">
        <v>39145</v>
      </c>
      <c r="AI66" s="20" t="s">
        <v>118</v>
      </c>
      <c r="AJ66" s="20" t="s">
        <v>74</v>
      </c>
      <c r="AK66" s="20" t="s">
        <v>119</v>
      </c>
      <c r="AL66" s="20" t="s">
        <v>119</v>
      </c>
      <c r="AM66" s="20" t="s">
        <v>119</v>
      </c>
      <c r="AN66" s="20" t="s">
        <v>75</v>
      </c>
      <c r="AO66" s="20" t="s">
        <v>75</v>
      </c>
      <c r="AP66" s="20">
        <v>158983</v>
      </c>
      <c r="AQ66" s="20" t="s">
        <v>75</v>
      </c>
      <c r="AR66" s="20" t="s">
        <v>76</v>
      </c>
      <c r="AS66" s="20">
        <v>12239860</v>
      </c>
      <c r="AT66" s="20" t="s">
        <v>120</v>
      </c>
      <c r="AU66" s="20">
        <v>3209</v>
      </c>
      <c r="AV66" s="20" t="s">
        <v>78</v>
      </c>
      <c r="AW66" s="20">
        <v>2</v>
      </c>
      <c r="AX66" s="20">
        <v>1</v>
      </c>
      <c r="AY66" s="20">
        <v>3</v>
      </c>
      <c r="AZ66" s="20">
        <v>2</v>
      </c>
      <c r="BA66" s="20">
        <v>1236</v>
      </c>
      <c r="BB66" s="20" t="s">
        <v>90</v>
      </c>
      <c r="BC66" s="20">
        <v>0</v>
      </c>
      <c r="BD66" s="20">
        <v>0</v>
      </c>
      <c r="BE66" s="20" t="e">
        <v>#N/A</v>
      </c>
      <c r="BF66" s="20" t="e">
        <v>#N/A</v>
      </c>
      <c r="BG66" s="20" t="s">
        <v>80</v>
      </c>
      <c r="BH66" s="20" t="s">
        <v>81</v>
      </c>
      <c r="BI66" s="20" t="s">
        <v>82</v>
      </c>
      <c r="BJ66" s="20" t="s">
        <v>120</v>
      </c>
      <c r="BK66" s="20" t="s">
        <v>83</v>
      </c>
      <c r="BL66" s="21">
        <v>46148</v>
      </c>
      <c r="BM66" s="20" t="s">
        <v>324</v>
      </c>
      <c r="BN66" s="24">
        <v>46185</v>
      </c>
      <c r="BO66" t="s">
        <v>874</v>
      </c>
      <c r="BP66" t="s">
        <v>878</v>
      </c>
      <c r="BR66" s="24">
        <v>46192</v>
      </c>
    </row>
    <row r="67" spans="1:73" x14ac:dyDescent="0.25">
      <c r="A67" s="22" t="s">
        <v>801</v>
      </c>
      <c r="B67" s="20">
        <v>19369474</v>
      </c>
      <c r="C67" s="20" t="s">
        <v>93</v>
      </c>
      <c r="D67" s="21">
        <v>45783</v>
      </c>
      <c r="E67" s="21">
        <v>45842</v>
      </c>
      <c r="F67" s="20" t="s">
        <v>66</v>
      </c>
      <c r="G67" s="20" t="s">
        <v>67</v>
      </c>
      <c r="H67" s="20" t="s">
        <v>332</v>
      </c>
      <c r="I67" s="20">
        <v>890907254</v>
      </c>
      <c r="J67" s="20" t="s">
        <v>214</v>
      </c>
      <c r="K67" s="20">
        <v>56150137601</v>
      </c>
      <c r="L67" s="20" t="s">
        <v>86</v>
      </c>
      <c r="M67" s="20" t="s">
        <v>87</v>
      </c>
      <c r="N67" s="20" t="s">
        <v>333</v>
      </c>
      <c r="O67" s="20" t="s">
        <v>334</v>
      </c>
      <c r="P67" s="20" t="s">
        <v>71</v>
      </c>
      <c r="Q67" s="20" t="s">
        <v>95</v>
      </c>
      <c r="R67" s="20">
        <v>1617644</v>
      </c>
      <c r="S67" s="20" t="s">
        <v>335</v>
      </c>
      <c r="T67" s="20">
        <v>1</v>
      </c>
      <c r="U67" s="21">
        <v>45079</v>
      </c>
      <c r="V67" s="21">
        <v>45079</v>
      </c>
      <c r="W67" s="21">
        <v>45077</v>
      </c>
      <c r="X67" s="22">
        <v>0</v>
      </c>
      <c r="Y67" s="21">
        <v>0</v>
      </c>
      <c r="Z67" s="21">
        <v>0</v>
      </c>
      <c r="AA67" s="22">
        <v>0</v>
      </c>
      <c r="AB67" s="22">
        <v>0</v>
      </c>
      <c r="AC67" s="22">
        <v>0</v>
      </c>
      <c r="AD67" s="22">
        <v>0</v>
      </c>
      <c r="AE67" s="21" t="e">
        <v>#N/A</v>
      </c>
      <c r="AF67" s="20">
        <v>118485217</v>
      </c>
      <c r="AG67" s="20" t="s">
        <v>117</v>
      </c>
      <c r="AH67" s="20">
        <v>39145</v>
      </c>
      <c r="AI67" s="20" t="s">
        <v>118</v>
      </c>
      <c r="AJ67" s="20" t="s">
        <v>74</v>
      </c>
      <c r="AK67" s="20" t="s">
        <v>119</v>
      </c>
      <c r="AL67" s="20" t="s">
        <v>119</v>
      </c>
      <c r="AM67" s="20" t="s">
        <v>119</v>
      </c>
      <c r="AN67" s="20" t="s">
        <v>75</v>
      </c>
      <c r="AO67" s="20" t="s">
        <v>75</v>
      </c>
      <c r="AP67" s="20">
        <v>73400</v>
      </c>
      <c r="AQ67" s="20" t="s">
        <v>75</v>
      </c>
      <c r="AR67" s="20" t="s">
        <v>76</v>
      </c>
      <c r="AS67" s="20">
        <v>12238455</v>
      </c>
      <c r="AT67" s="20" t="s">
        <v>77</v>
      </c>
      <c r="AU67" s="20" t="s">
        <v>78</v>
      </c>
      <c r="AV67" s="20" t="s">
        <v>78</v>
      </c>
      <c r="AW67" s="20">
        <v>2</v>
      </c>
      <c r="AX67" s="20">
        <v>0</v>
      </c>
      <c r="AY67" s="20">
        <v>2</v>
      </c>
      <c r="AZ67" s="20">
        <v>2</v>
      </c>
      <c r="BA67" s="20">
        <v>1236</v>
      </c>
      <c r="BB67" s="20" t="s">
        <v>90</v>
      </c>
      <c r="BC67" s="20">
        <v>0</v>
      </c>
      <c r="BD67" s="20">
        <v>0</v>
      </c>
      <c r="BE67" s="20" t="e">
        <v>#N/A</v>
      </c>
      <c r="BF67" s="20" t="e">
        <v>#N/A</v>
      </c>
      <c r="BG67" s="20" t="s">
        <v>91</v>
      </c>
      <c r="BH67" s="20" t="s">
        <v>116</v>
      </c>
      <c r="BI67" s="20" t="s">
        <v>82</v>
      </c>
      <c r="BJ67" s="20" t="s">
        <v>77</v>
      </c>
      <c r="BK67" s="20" t="s">
        <v>98</v>
      </c>
      <c r="BL67" s="21">
        <v>46148</v>
      </c>
      <c r="BM67" s="20" t="s">
        <v>336</v>
      </c>
      <c r="BN67" s="24">
        <v>46185</v>
      </c>
      <c r="BO67" t="s">
        <v>874</v>
      </c>
      <c r="BP67" t="s">
        <v>882</v>
      </c>
      <c r="BQ67" t="s">
        <v>883</v>
      </c>
      <c r="BR67" s="24">
        <v>46192</v>
      </c>
      <c r="BT67" t="s">
        <v>888</v>
      </c>
      <c r="BU67" t="s">
        <v>889</v>
      </c>
    </row>
    <row r="68" spans="1:73" x14ac:dyDescent="0.25">
      <c r="A68" s="22" t="s">
        <v>806</v>
      </c>
      <c r="B68" s="20">
        <v>19381817</v>
      </c>
      <c r="C68" s="20" t="s">
        <v>93</v>
      </c>
      <c r="D68" s="21">
        <v>45812</v>
      </c>
      <c r="E68" s="21">
        <v>45849</v>
      </c>
      <c r="F68" s="20" t="s">
        <v>66</v>
      </c>
      <c r="G68" s="20" t="s">
        <v>67</v>
      </c>
      <c r="H68" s="20" t="s">
        <v>412</v>
      </c>
      <c r="I68" s="20">
        <v>890802036</v>
      </c>
      <c r="J68" s="20" t="s">
        <v>396</v>
      </c>
      <c r="K68" s="20">
        <v>171740068501</v>
      </c>
      <c r="L68" s="20" t="s">
        <v>86</v>
      </c>
      <c r="M68" s="20" t="s">
        <v>87</v>
      </c>
      <c r="N68" s="20" t="s">
        <v>413</v>
      </c>
      <c r="O68" s="20" t="s">
        <v>414</v>
      </c>
      <c r="P68" s="20" t="s">
        <v>71</v>
      </c>
      <c r="Q68" s="20" t="s">
        <v>88</v>
      </c>
      <c r="R68" s="20">
        <v>1058143379</v>
      </c>
      <c r="S68" s="20" t="s">
        <v>415</v>
      </c>
      <c r="T68" s="20">
        <v>7</v>
      </c>
      <c r="U68" s="21">
        <v>45536</v>
      </c>
      <c r="V68" s="21">
        <v>45536</v>
      </c>
      <c r="W68" s="21">
        <v>45536</v>
      </c>
      <c r="X68" s="22">
        <v>0</v>
      </c>
      <c r="Y68" s="21">
        <v>0</v>
      </c>
      <c r="Z68" s="21">
        <v>0</v>
      </c>
      <c r="AA68" s="22">
        <v>0</v>
      </c>
      <c r="AB68" s="22">
        <v>0</v>
      </c>
      <c r="AC68" s="22">
        <v>0</v>
      </c>
      <c r="AD68" s="22">
        <v>0</v>
      </c>
      <c r="AE68" s="21" t="e">
        <v>#N/A</v>
      </c>
      <c r="AF68" s="20">
        <v>118724099</v>
      </c>
      <c r="AG68" s="20" t="s">
        <v>96</v>
      </c>
      <c r="AH68" s="20" t="s">
        <v>107</v>
      </c>
      <c r="AI68" s="20" t="s">
        <v>108</v>
      </c>
      <c r="AJ68" s="20" t="s">
        <v>74</v>
      </c>
      <c r="AK68" s="20" t="s">
        <v>397</v>
      </c>
      <c r="AL68" s="20" t="s">
        <v>397</v>
      </c>
      <c r="AM68" s="20" t="s">
        <v>397</v>
      </c>
      <c r="AN68" s="20" t="s">
        <v>75</v>
      </c>
      <c r="AO68" s="20" t="s">
        <v>75</v>
      </c>
      <c r="AP68" s="20">
        <v>364632</v>
      </c>
      <c r="AQ68" s="20" t="s">
        <v>75</v>
      </c>
      <c r="AR68" s="20" t="s">
        <v>76</v>
      </c>
      <c r="AS68" s="20">
        <v>12250958</v>
      </c>
      <c r="AT68" s="20">
        <v>2102</v>
      </c>
      <c r="AU68" s="20">
        <v>3209</v>
      </c>
      <c r="AV68" s="20" t="s">
        <v>78</v>
      </c>
      <c r="AW68" s="20">
        <v>1</v>
      </c>
      <c r="AX68" s="20">
        <v>1</v>
      </c>
      <c r="AY68" s="20">
        <v>2</v>
      </c>
      <c r="AZ68" s="20">
        <v>1</v>
      </c>
      <c r="BA68" s="20">
        <v>1236</v>
      </c>
      <c r="BB68" s="20" t="s">
        <v>90</v>
      </c>
      <c r="BC68" s="20">
        <v>0</v>
      </c>
      <c r="BD68" s="20">
        <v>0</v>
      </c>
      <c r="BE68" s="20" t="e">
        <v>#N/A</v>
      </c>
      <c r="BF68" s="20" t="e">
        <v>#N/A</v>
      </c>
      <c r="BG68" s="20" t="s">
        <v>146</v>
      </c>
      <c r="BH68" s="20" t="s">
        <v>81</v>
      </c>
      <c r="BI68" s="20" t="s">
        <v>82</v>
      </c>
      <c r="BJ68" s="20" t="s">
        <v>98</v>
      </c>
      <c r="BK68" s="20" t="s">
        <v>98</v>
      </c>
      <c r="BL68" s="21">
        <v>46149</v>
      </c>
      <c r="BM68" s="20" t="s">
        <v>391</v>
      </c>
      <c r="BN68" s="24">
        <v>46185</v>
      </c>
      <c r="BO68" t="s">
        <v>874</v>
      </c>
      <c r="BP68" t="s">
        <v>884</v>
      </c>
      <c r="BQ68" t="s">
        <v>885</v>
      </c>
      <c r="BR68" s="24">
        <v>46192</v>
      </c>
      <c r="BT68" t="s">
        <v>886</v>
      </c>
      <c r="BU68" t="s">
        <v>890</v>
      </c>
    </row>
    <row r="69" spans="1:73" x14ac:dyDescent="0.25">
      <c r="A69" s="22" t="s">
        <v>807</v>
      </c>
      <c r="B69" s="20">
        <v>19386147</v>
      </c>
      <c r="C69" s="20" t="s">
        <v>93</v>
      </c>
      <c r="D69" s="21">
        <v>45814</v>
      </c>
      <c r="E69" s="21">
        <v>45852</v>
      </c>
      <c r="F69" s="20" t="s">
        <v>66</v>
      </c>
      <c r="G69" s="20" t="s">
        <v>67</v>
      </c>
      <c r="H69" s="20" t="s">
        <v>416</v>
      </c>
      <c r="I69" s="20">
        <v>830507718</v>
      </c>
      <c r="J69" s="20" t="s">
        <v>349</v>
      </c>
      <c r="K69" s="20">
        <v>110012215001</v>
      </c>
      <c r="L69" s="20" t="s">
        <v>86</v>
      </c>
      <c r="M69" s="20" t="s">
        <v>172</v>
      </c>
      <c r="N69" s="20" t="s">
        <v>382</v>
      </c>
      <c r="O69" s="20" t="s">
        <v>383</v>
      </c>
      <c r="P69" s="20" t="s">
        <v>71</v>
      </c>
      <c r="Q69" s="20" t="s">
        <v>72</v>
      </c>
      <c r="R69" s="20">
        <v>39631569</v>
      </c>
      <c r="S69" s="20" t="s">
        <v>384</v>
      </c>
      <c r="T69" s="20">
        <v>18</v>
      </c>
      <c r="U69" s="21">
        <v>45340</v>
      </c>
      <c r="V69" s="21">
        <v>45342</v>
      </c>
      <c r="W69" s="21">
        <v>45340</v>
      </c>
      <c r="X69" s="22">
        <v>0</v>
      </c>
      <c r="Y69" s="21">
        <v>0</v>
      </c>
      <c r="Z69" s="21">
        <v>0</v>
      </c>
      <c r="AA69" s="22">
        <v>0</v>
      </c>
      <c r="AB69" s="22">
        <v>0</v>
      </c>
      <c r="AC69" s="22">
        <v>0</v>
      </c>
      <c r="AD69" s="22">
        <v>0</v>
      </c>
      <c r="AE69" s="21" t="e">
        <v>#N/A</v>
      </c>
      <c r="AF69" s="20">
        <v>118787646</v>
      </c>
      <c r="AG69" s="20" t="s">
        <v>96</v>
      </c>
      <c r="AH69" s="20" t="s">
        <v>410</v>
      </c>
      <c r="AI69" s="20" t="s">
        <v>411</v>
      </c>
      <c r="AJ69" s="20" t="s">
        <v>127</v>
      </c>
      <c r="AK69" s="20" t="s">
        <v>369</v>
      </c>
      <c r="AL69" s="20" t="s">
        <v>409</v>
      </c>
      <c r="AM69" s="20" t="s">
        <v>409</v>
      </c>
      <c r="AN69" s="20" t="s">
        <v>75</v>
      </c>
      <c r="AO69" s="20" t="s">
        <v>75</v>
      </c>
      <c r="AP69" s="20">
        <v>5835269</v>
      </c>
      <c r="AQ69" s="20" t="s">
        <v>75</v>
      </c>
      <c r="AR69" s="20" t="s">
        <v>76</v>
      </c>
      <c r="AS69" s="20">
        <v>12255402</v>
      </c>
      <c r="AT69" s="20">
        <v>4104</v>
      </c>
      <c r="AU69" s="20" t="s">
        <v>417</v>
      </c>
      <c r="AV69" s="20" t="s">
        <v>78</v>
      </c>
      <c r="AW69" s="20">
        <v>1</v>
      </c>
      <c r="AX69" s="20">
        <v>3</v>
      </c>
      <c r="AY69" s="20">
        <v>4</v>
      </c>
      <c r="AZ69" s="20">
        <v>1</v>
      </c>
      <c r="BA69" s="20">
        <v>1236</v>
      </c>
      <c r="BB69" s="20" t="s">
        <v>90</v>
      </c>
      <c r="BC69" s="20" t="s">
        <v>385</v>
      </c>
      <c r="BD69" s="20" t="s">
        <v>316</v>
      </c>
      <c r="BE69" s="20" t="s">
        <v>386</v>
      </c>
      <c r="BF69" s="20" t="s">
        <v>387</v>
      </c>
      <c r="BG69" s="20" t="s">
        <v>146</v>
      </c>
      <c r="BH69" s="20" t="s">
        <v>81</v>
      </c>
      <c r="BI69" s="20" t="s">
        <v>82</v>
      </c>
      <c r="BJ69" s="20" t="s">
        <v>98</v>
      </c>
      <c r="BK69" s="20" t="s">
        <v>98</v>
      </c>
      <c r="BL69" s="21">
        <v>46149</v>
      </c>
      <c r="BM69" s="20" t="s">
        <v>418</v>
      </c>
      <c r="BN69" s="24">
        <v>46185</v>
      </c>
      <c r="BO69" t="s">
        <v>874</v>
      </c>
      <c r="BP69" t="s">
        <v>878</v>
      </c>
      <c r="BR69" s="24">
        <v>46191</v>
      </c>
    </row>
    <row r="70" spans="1:73" x14ac:dyDescent="0.25">
      <c r="A70" s="22" t="s">
        <v>812</v>
      </c>
      <c r="B70" s="20">
        <v>19390578</v>
      </c>
      <c r="C70" s="20" t="s">
        <v>93</v>
      </c>
      <c r="D70" s="21">
        <v>45821</v>
      </c>
      <c r="E70" s="21">
        <v>45854</v>
      </c>
      <c r="F70" s="20" t="s">
        <v>66</v>
      </c>
      <c r="G70" s="20" t="s">
        <v>67</v>
      </c>
      <c r="H70" s="20" t="s">
        <v>449</v>
      </c>
      <c r="I70" s="20">
        <v>800058016</v>
      </c>
      <c r="J70" s="20" t="s">
        <v>426</v>
      </c>
      <c r="K70" s="20">
        <v>50010217801</v>
      </c>
      <c r="L70" s="20" t="s">
        <v>69</v>
      </c>
      <c r="M70" s="20" t="s">
        <v>209</v>
      </c>
      <c r="N70" s="20" t="s">
        <v>450</v>
      </c>
      <c r="O70" s="20" t="s">
        <v>451</v>
      </c>
      <c r="P70" s="20" t="s">
        <v>71</v>
      </c>
      <c r="Q70" s="20" t="s">
        <v>72</v>
      </c>
      <c r="R70" s="20">
        <v>1023800884</v>
      </c>
      <c r="S70" s="20" t="s">
        <v>452</v>
      </c>
      <c r="T70" s="20">
        <v>1</v>
      </c>
      <c r="U70" s="21">
        <v>45577</v>
      </c>
      <c r="V70" s="21">
        <v>45577</v>
      </c>
      <c r="W70" s="21">
        <v>45577</v>
      </c>
      <c r="X70" s="22">
        <v>0</v>
      </c>
      <c r="Y70" s="21">
        <v>0</v>
      </c>
      <c r="Z70" s="21">
        <v>0</v>
      </c>
      <c r="AA70" s="22" t="s">
        <v>434</v>
      </c>
      <c r="AB70" s="22" t="s">
        <v>453</v>
      </c>
      <c r="AC70" s="22" t="s">
        <v>454</v>
      </c>
      <c r="AD70" s="22">
        <v>0</v>
      </c>
      <c r="AE70" s="21" t="e">
        <v>#N/A</v>
      </c>
      <c r="AF70" s="20">
        <v>118837101</v>
      </c>
      <c r="AG70" s="20" t="s">
        <v>117</v>
      </c>
      <c r="AH70" s="20">
        <v>39601</v>
      </c>
      <c r="AI70" s="20" t="s">
        <v>428</v>
      </c>
      <c r="AJ70" s="20" t="s">
        <v>74</v>
      </c>
      <c r="AK70" s="20" t="s">
        <v>429</v>
      </c>
      <c r="AL70" s="20" t="s">
        <v>429</v>
      </c>
      <c r="AM70" s="20" t="s">
        <v>429</v>
      </c>
      <c r="AN70" s="20" t="s">
        <v>75</v>
      </c>
      <c r="AO70" s="20" t="s">
        <v>75</v>
      </c>
      <c r="AP70" s="20">
        <v>636300</v>
      </c>
      <c r="AQ70" s="20" t="s">
        <v>75</v>
      </c>
      <c r="AR70" s="20" t="s">
        <v>76</v>
      </c>
      <c r="AS70" s="20">
        <v>12259918</v>
      </c>
      <c r="AT70" s="20">
        <v>2102</v>
      </c>
      <c r="AU70" s="20" t="s">
        <v>430</v>
      </c>
      <c r="AV70" s="20" t="s">
        <v>78</v>
      </c>
      <c r="AW70" s="20">
        <v>1</v>
      </c>
      <c r="AX70" s="20">
        <v>1</v>
      </c>
      <c r="AY70" s="20">
        <v>2</v>
      </c>
      <c r="AZ70" s="20">
        <v>1</v>
      </c>
      <c r="BA70" s="20">
        <v>1236</v>
      </c>
      <c r="BB70" s="20" t="s">
        <v>90</v>
      </c>
      <c r="BC70" s="20">
        <v>0</v>
      </c>
      <c r="BD70" s="20">
        <v>0</v>
      </c>
      <c r="BE70" s="20" t="e">
        <v>#N/A</v>
      </c>
      <c r="BF70" s="20" t="e">
        <v>#N/A</v>
      </c>
      <c r="BG70" s="20" t="s">
        <v>126</v>
      </c>
      <c r="BH70" s="20" t="s">
        <v>81</v>
      </c>
      <c r="BI70" s="20" t="s">
        <v>82</v>
      </c>
      <c r="BJ70" s="20" t="s">
        <v>112</v>
      </c>
      <c r="BK70" s="20" t="s">
        <v>112</v>
      </c>
      <c r="BL70" s="21">
        <v>46149</v>
      </c>
      <c r="BM70" s="23" t="s">
        <v>427</v>
      </c>
      <c r="BN70" s="24">
        <v>46185</v>
      </c>
      <c r="BO70" t="s">
        <v>874</v>
      </c>
      <c r="BP70" t="s">
        <v>878</v>
      </c>
      <c r="BR70" s="24">
        <v>46192</v>
      </c>
    </row>
    <row r="71" spans="1:73" x14ac:dyDescent="0.25">
      <c r="A71" s="22" t="s">
        <v>814</v>
      </c>
      <c r="B71" s="20">
        <v>19385632</v>
      </c>
      <c r="C71" s="20" t="s">
        <v>93</v>
      </c>
      <c r="D71" s="21">
        <v>45814</v>
      </c>
      <c r="E71" s="21">
        <v>45852</v>
      </c>
      <c r="F71" s="20" t="s">
        <v>66</v>
      </c>
      <c r="G71" s="20" t="s">
        <v>67</v>
      </c>
      <c r="H71" s="20" t="s">
        <v>464</v>
      </c>
      <c r="I71" s="20">
        <v>830507718</v>
      </c>
      <c r="J71" s="20" t="s">
        <v>349</v>
      </c>
      <c r="K71" s="20">
        <v>110012215001</v>
      </c>
      <c r="L71" s="20" t="s">
        <v>69</v>
      </c>
      <c r="M71" s="20" t="s">
        <v>87</v>
      </c>
      <c r="N71" s="20" t="s">
        <v>465</v>
      </c>
      <c r="O71" s="20" t="s">
        <v>466</v>
      </c>
      <c r="P71" s="20" t="s">
        <v>71</v>
      </c>
      <c r="Q71" s="20" t="s">
        <v>72</v>
      </c>
      <c r="R71" s="20">
        <v>1031157413</v>
      </c>
      <c r="S71" s="20" t="s">
        <v>467</v>
      </c>
      <c r="T71" s="20">
        <v>1</v>
      </c>
      <c r="U71" s="21">
        <v>45246</v>
      </c>
      <c r="V71" s="21">
        <v>45258</v>
      </c>
      <c r="W71" s="21">
        <v>45176</v>
      </c>
      <c r="X71" s="22">
        <v>0</v>
      </c>
      <c r="Y71" s="21">
        <v>0</v>
      </c>
      <c r="Z71" s="21">
        <v>0</v>
      </c>
      <c r="AA71" s="22">
        <v>0</v>
      </c>
      <c r="AB71" s="22">
        <v>0</v>
      </c>
      <c r="AC71" s="22">
        <v>0</v>
      </c>
      <c r="AD71" s="22">
        <v>0</v>
      </c>
      <c r="AE71" s="21" t="e">
        <v>#N/A</v>
      </c>
      <c r="AF71" s="20">
        <v>118775898</v>
      </c>
      <c r="AG71" s="20" t="s">
        <v>117</v>
      </c>
      <c r="AH71" s="20">
        <v>29113</v>
      </c>
      <c r="AI71" s="20" t="s">
        <v>237</v>
      </c>
      <c r="AJ71" s="20" t="s">
        <v>140</v>
      </c>
      <c r="AK71" s="20" t="s">
        <v>213</v>
      </c>
      <c r="AL71" s="20" t="s">
        <v>232</v>
      </c>
      <c r="AM71" s="20" t="s">
        <v>232</v>
      </c>
      <c r="AN71" s="20" t="s">
        <v>75</v>
      </c>
      <c r="AO71" s="20" t="s">
        <v>75</v>
      </c>
      <c r="AP71" s="20">
        <v>228800</v>
      </c>
      <c r="AQ71" s="20" t="s">
        <v>75</v>
      </c>
      <c r="AR71" s="20" t="s">
        <v>76</v>
      </c>
      <c r="AS71" s="20">
        <v>12254887</v>
      </c>
      <c r="AT71" s="20" t="s">
        <v>468</v>
      </c>
      <c r="AU71" s="20" t="s">
        <v>78</v>
      </c>
      <c r="AV71" s="20" t="s">
        <v>78</v>
      </c>
      <c r="AW71" s="20">
        <v>3</v>
      </c>
      <c r="AX71" s="20">
        <v>0</v>
      </c>
      <c r="AY71" s="20">
        <v>3</v>
      </c>
      <c r="AZ71" s="20">
        <v>1</v>
      </c>
      <c r="BA71" s="20">
        <v>1236</v>
      </c>
      <c r="BB71" s="20" t="s">
        <v>90</v>
      </c>
      <c r="BC71" s="20">
        <v>0</v>
      </c>
      <c r="BD71" s="20">
        <v>0</v>
      </c>
      <c r="BE71" s="20" t="e">
        <v>#N/A</v>
      </c>
      <c r="BF71" s="20" t="e">
        <v>#N/A</v>
      </c>
      <c r="BG71" s="20" t="s">
        <v>146</v>
      </c>
      <c r="BH71" s="20" t="s">
        <v>116</v>
      </c>
      <c r="BI71" s="20" t="s">
        <v>82</v>
      </c>
      <c r="BJ71" s="20" t="s">
        <v>469</v>
      </c>
      <c r="BK71" s="20" t="s">
        <v>112</v>
      </c>
      <c r="BL71" s="21">
        <v>46162</v>
      </c>
      <c r="BM71" s="20" t="s">
        <v>380</v>
      </c>
      <c r="BN71" s="24">
        <v>46185</v>
      </c>
      <c r="BO71" t="s">
        <v>874</v>
      </c>
      <c r="BP71" t="s">
        <v>878</v>
      </c>
      <c r="BR71" s="24">
        <v>46191</v>
      </c>
    </row>
    <row r="72" spans="1:73" x14ac:dyDescent="0.25">
      <c r="A72" s="22" t="s">
        <v>826</v>
      </c>
      <c r="B72" s="20">
        <v>19412495</v>
      </c>
      <c r="C72" s="20" t="s">
        <v>93</v>
      </c>
      <c r="D72" s="21">
        <v>45855</v>
      </c>
      <c r="E72" s="21">
        <v>45866</v>
      </c>
      <c r="F72" s="20" t="s">
        <v>66</v>
      </c>
      <c r="G72" s="20" t="s">
        <v>67</v>
      </c>
      <c r="H72" s="20" t="s">
        <v>535</v>
      </c>
      <c r="I72" s="20">
        <v>860090566</v>
      </c>
      <c r="J72" s="20" t="s">
        <v>68</v>
      </c>
      <c r="K72" s="20">
        <v>110010966601</v>
      </c>
      <c r="L72" s="20" t="s">
        <v>86</v>
      </c>
      <c r="M72" s="20" t="s">
        <v>70</v>
      </c>
      <c r="N72" s="20" t="s">
        <v>536</v>
      </c>
      <c r="O72" s="20">
        <v>0</v>
      </c>
      <c r="P72" s="20" t="s">
        <v>71</v>
      </c>
      <c r="Q72" s="20" t="s">
        <v>72</v>
      </c>
      <c r="R72" s="20">
        <v>52850238</v>
      </c>
      <c r="S72" s="20" t="s">
        <v>537</v>
      </c>
      <c r="T72" s="20">
        <v>8</v>
      </c>
      <c r="U72" s="21">
        <v>45434</v>
      </c>
      <c r="V72" s="21">
        <v>45434</v>
      </c>
      <c r="W72" s="21">
        <v>45431</v>
      </c>
      <c r="X72" s="22">
        <v>0</v>
      </c>
      <c r="Y72" s="21">
        <v>0</v>
      </c>
      <c r="Z72" s="21">
        <v>0</v>
      </c>
      <c r="AA72" s="22">
        <v>0</v>
      </c>
      <c r="AB72" s="22">
        <v>0</v>
      </c>
      <c r="AC72" s="22">
        <v>0</v>
      </c>
      <c r="AD72" s="22">
        <v>0</v>
      </c>
      <c r="AE72" s="21" t="e">
        <v>#N/A</v>
      </c>
      <c r="AF72" s="20">
        <v>119264585</v>
      </c>
      <c r="AG72" s="20" t="s">
        <v>96</v>
      </c>
      <c r="AH72" s="20" t="s">
        <v>148</v>
      </c>
      <c r="AI72" s="20" t="s">
        <v>149</v>
      </c>
      <c r="AJ72" s="20" t="s">
        <v>166</v>
      </c>
      <c r="AK72" s="20" t="s">
        <v>266</v>
      </c>
      <c r="AL72" s="20" t="s">
        <v>268</v>
      </c>
      <c r="AM72" s="20" t="s">
        <v>268</v>
      </c>
      <c r="AN72" s="20" t="s">
        <v>75</v>
      </c>
      <c r="AO72" s="20" t="s">
        <v>75</v>
      </c>
      <c r="AP72" s="20">
        <v>911154</v>
      </c>
      <c r="AQ72" s="20" t="s">
        <v>75</v>
      </c>
      <c r="AR72" s="20" t="s">
        <v>76</v>
      </c>
      <c r="AS72" s="20">
        <v>12282244</v>
      </c>
      <c r="AT72" s="20" t="s">
        <v>120</v>
      </c>
      <c r="AU72" s="20">
        <v>3207</v>
      </c>
      <c r="AV72" s="20" t="s">
        <v>78</v>
      </c>
      <c r="AW72" s="20">
        <v>2</v>
      </c>
      <c r="AX72" s="20">
        <v>1</v>
      </c>
      <c r="AY72" s="20">
        <v>3</v>
      </c>
      <c r="AZ72" s="20">
        <v>2</v>
      </c>
      <c r="BA72" s="20">
        <v>1236</v>
      </c>
      <c r="BB72" s="20" t="s">
        <v>90</v>
      </c>
      <c r="BC72" s="20">
        <v>0</v>
      </c>
      <c r="BD72" s="20">
        <v>0</v>
      </c>
      <c r="BE72" s="20" t="e">
        <v>#N/A</v>
      </c>
      <c r="BF72" s="20" t="e">
        <v>#N/A</v>
      </c>
      <c r="BG72" s="20" t="s">
        <v>146</v>
      </c>
      <c r="BH72" s="20" t="s">
        <v>81</v>
      </c>
      <c r="BI72" s="20" t="s">
        <v>82</v>
      </c>
      <c r="BJ72" s="20" t="s">
        <v>120</v>
      </c>
      <c r="BK72" s="20" t="s">
        <v>83</v>
      </c>
      <c r="BL72" s="21">
        <v>46157</v>
      </c>
      <c r="BM72" s="20" t="s">
        <v>538</v>
      </c>
      <c r="BN72" s="24">
        <v>46185</v>
      </c>
      <c r="BO72" t="s">
        <v>874</v>
      </c>
      <c r="BP72" t="s">
        <v>878</v>
      </c>
      <c r="BR72" s="24">
        <v>46191</v>
      </c>
    </row>
    <row r="73" spans="1:73" x14ac:dyDescent="0.25">
      <c r="A73" s="22" t="s">
        <v>828</v>
      </c>
      <c r="B73" s="20">
        <v>19413020</v>
      </c>
      <c r="C73" s="20" t="s">
        <v>93</v>
      </c>
      <c r="D73" s="21">
        <v>45812</v>
      </c>
      <c r="E73" s="21">
        <v>45866</v>
      </c>
      <c r="F73" s="20" t="s">
        <v>66</v>
      </c>
      <c r="G73" s="20" t="s">
        <v>67</v>
      </c>
      <c r="H73" s="20">
        <v>2056315</v>
      </c>
      <c r="I73" s="20">
        <v>900257333</v>
      </c>
      <c r="J73" s="20" t="s">
        <v>544</v>
      </c>
      <c r="K73" s="20">
        <v>760010732306</v>
      </c>
      <c r="L73" s="20" t="s">
        <v>94</v>
      </c>
      <c r="M73" s="20" t="s">
        <v>87</v>
      </c>
      <c r="N73" s="20" t="s">
        <v>545</v>
      </c>
      <c r="O73" s="20" t="s">
        <v>548</v>
      </c>
      <c r="P73" s="20" t="s">
        <v>71</v>
      </c>
      <c r="Q73" s="20" t="s">
        <v>72</v>
      </c>
      <c r="R73" s="20">
        <v>4895863</v>
      </c>
      <c r="S73" s="20" t="s">
        <v>549</v>
      </c>
      <c r="T73" s="20">
        <v>2</v>
      </c>
      <c r="U73" s="21">
        <v>44988</v>
      </c>
      <c r="V73" s="21">
        <v>44988</v>
      </c>
      <c r="W73" s="21">
        <v>44988</v>
      </c>
      <c r="X73" s="22">
        <v>0</v>
      </c>
      <c r="Y73" s="21">
        <v>0</v>
      </c>
      <c r="Z73" s="21">
        <v>0</v>
      </c>
      <c r="AA73" s="22">
        <v>0</v>
      </c>
      <c r="AB73" s="22">
        <v>0</v>
      </c>
      <c r="AC73" s="22">
        <v>0</v>
      </c>
      <c r="AD73" s="22">
        <v>0</v>
      </c>
      <c r="AE73" s="21" t="e">
        <v>#N/A</v>
      </c>
      <c r="AF73" s="20">
        <v>119266000</v>
      </c>
      <c r="AG73" s="20" t="s">
        <v>117</v>
      </c>
      <c r="AH73" s="20">
        <v>21142</v>
      </c>
      <c r="AI73" s="20" t="s">
        <v>245</v>
      </c>
      <c r="AJ73" s="20" t="s">
        <v>74</v>
      </c>
      <c r="AK73" s="20" t="s">
        <v>246</v>
      </c>
      <c r="AL73" s="20" t="s">
        <v>246</v>
      </c>
      <c r="AM73" s="20" t="s">
        <v>246</v>
      </c>
      <c r="AN73" s="20" t="s">
        <v>75</v>
      </c>
      <c r="AO73" s="20" t="s">
        <v>75</v>
      </c>
      <c r="AP73" s="20">
        <v>188300</v>
      </c>
      <c r="AQ73" s="20" t="s">
        <v>75</v>
      </c>
      <c r="AR73" s="20" t="s">
        <v>76</v>
      </c>
      <c r="AS73" s="20">
        <v>12282769</v>
      </c>
      <c r="AT73" s="20">
        <v>2102</v>
      </c>
      <c r="AU73" s="20">
        <v>3209</v>
      </c>
      <c r="AV73" s="20" t="s">
        <v>78</v>
      </c>
      <c r="AW73" s="20">
        <v>1</v>
      </c>
      <c r="AX73" s="20">
        <v>1</v>
      </c>
      <c r="AY73" s="20">
        <v>2</v>
      </c>
      <c r="AZ73" s="20">
        <v>2</v>
      </c>
      <c r="BA73" s="20">
        <v>1645</v>
      </c>
      <c r="BB73" s="20" t="s">
        <v>102</v>
      </c>
      <c r="BC73" s="20">
        <v>0</v>
      </c>
      <c r="BD73" s="20">
        <v>0</v>
      </c>
      <c r="BE73" s="20" t="e">
        <v>#N/A</v>
      </c>
      <c r="BF73" s="20" t="e">
        <v>#N/A</v>
      </c>
      <c r="BG73" s="20" t="s">
        <v>80</v>
      </c>
      <c r="BH73" s="20" t="s">
        <v>81</v>
      </c>
      <c r="BI73" s="20" t="s">
        <v>82</v>
      </c>
      <c r="BJ73" s="20" t="s">
        <v>98</v>
      </c>
      <c r="BK73" s="20" t="s">
        <v>98</v>
      </c>
      <c r="BL73" s="21">
        <v>46155</v>
      </c>
      <c r="BM73" s="20" t="s">
        <v>219</v>
      </c>
      <c r="BN73" s="24">
        <v>46185</v>
      </c>
      <c r="BO73" t="s">
        <v>874</v>
      </c>
      <c r="BP73" t="s">
        <v>878</v>
      </c>
      <c r="BR73" s="24">
        <v>46192</v>
      </c>
    </row>
    <row r="74" spans="1:73" x14ac:dyDescent="0.25">
      <c r="A74" s="22" t="s">
        <v>833</v>
      </c>
      <c r="B74" s="20">
        <v>19412900</v>
      </c>
      <c r="C74" s="20" t="s">
        <v>93</v>
      </c>
      <c r="D74" s="21">
        <v>45812</v>
      </c>
      <c r="E74" s="21">
        <v>45866</v>
      </c>
      <c r="F74" s="20" t="s">
        <v>66</v>
      </c>
      <c r="G74" s="20" t="s">
        <v>67</v>
      </c>
      <c r="H74" s="20">
        <v>2054833</v>
      </c>
      <c r="I74" s="20">
        <v>900257333</v>
      </c>
      <c r="J74" s="20" t="s">
        <v>544</v>
      </c>
      <c r="K74" s="20">
        <v>760010732306</v>
      </c>
      <c r="L74" s="20" t="s">
        <v>94</v>
      </c>
      <c r="M74" s="20" t="s">
        <v>87</v>
      </c>
      <c r="N74" s="20" t="s">
        <v>545</v>
      </c>
      <c r="O74" s="20" t="s">
        <v>566</v>
      </c>
      <c r="P74" s="20" t="s">
        <v>71</v>
      </c>
      <c r="Q74" s="20" t="s">
        <v>72</v>
      </c>
      <c r="R74" s="20">
        <v>1144062577</v>
      </c>
      <c r="S74" s="20" t="s">
        <v>567</v>
      </c>
      <c r="T74" s="20">
        <v>2</v>
      </c>
      <c r="U74" s="21">
        <v>44982</v>
      </c>
      <c r="V74" s="21">
        <v>44982</v>
      </c>
      <c r="W74" s="21">
        <v>44982</v>
      </c>
      <c r="X74" s="22">
        <v>0</v>
      </c>
      <c r="Y74" s="21">
        <v>0</v>
      </c>
      <c r="Z74" s="21">
        <v>0</v>
      </c>
      <c r="AA74" s="22">
        <v>0</v>
      </c>
      <c r="AB74" s="22">
        <v>0</v>
      </c>
      <c r="AC74" s="22">
        <v>0</v>
      </c>
      <c r="AD74" s="22">
        <v>0</v>
      </c>
      <c r="AE74" s="21" t="e">
        <v>#N/A</v>
      </c>
      <c r="AF74" s="20">
        <v>119265016</v>
      </c>
      <c r="AG74" s="20" t="s">
        <v>117</v>
      </c>
      <c r="AH74" s="20">
        <v>21108</v>
      </c>
      <c r="AI74" s="20" t="s">
        <v>174</v>
      </c>
      <c r="AJ74" s="20" t="s">
        <v>84</v>
      </c>
      <c r="AK74" s="20" t="s">
        <v>175</v>
      </c>
      <c r="AL74" s="20" t="s">
        <v>176</v>
      </c>
      <c r="AM74" s="20" t="s">
        <v>176</v>
      </c>
      <c r="AN74" s="20" t="s">
        <v>75</v>
      </c>
      <c r="AO74" s="20" t="s">
        <v>75</v>
      </c>
      <c r="AP74" s="20">
        <v>262100</v>
      </c>
      <c r="AQ74" s="20" t="s">
        <v>75</v>
      </c>
      <c r="AR74" s="20" t="s">
        <v>76</v>
      </c>
      <c r="AS74" s="20">
        <v>12282649</v>
      </c>
      <c r="AT74" s="20">
        <v>2102</v>
      </c>
      <c r="AU74" s="20">
        <v>3209</v>
      </c>
      <c r="AV74" s="20" t="s">
        <v>78</v>
      </c>
      <c r="AW74" s="20">
        <v>1</v>
      </c>
      <c r="AX74" s="20">
        <v>2</v>
      </c>
      <c r="AY74" s="20">
        <v>3</v>
      </c>
      <c r="AZ74" s="20">
        <v>2</v>
      </c>
      <c r="BA74" s="20">
        <v>1645</v>
      </c>
      <c r="BB74" s="20" t="s">
        <v>102</v>
      </c>
      <c r="BC74" s="20">
        <v>0</v>
      </c>
      <c r="BD74" s="20">
        <v>0</v>
      </c>
      <c r="BE74" s="20" t="e">
        <v>#N/A</v>
      </c>
      <c r="BF74" s="20" t="e">
        <v>#N/A</v>
      </c>
      <c r="BG74" s="20" t="s">
        <v>80</v>
      </c>
      <c r="BH74" s="20" t="s">
        <v>81</v>
      </c>
      <c r="BI74" s="20" t="s">
        <v>82</v>
      </c>
      <c r="BJ74" s="20" t="s">
        <v>98</v>
      </c>
      <c r="BK74" s="20" t="s">
        <v>98</v>
      </c>
      <c r="BL74" s="21">
        <v>46156</v>
      </c>
      <c r="BM74" s="20" t="s">
        <v>219</v>
      </c>
      <c r="BN74" s="24">
        <v>46185</v>
      </c>
      <c r="BO74" t="s">
        <v>874</v>
      </c>
      <c r="BP74" t="s">
        <v>878</v>
      </c>
      <c r="BR74" s="24">
        <v>46192</v>
      </c>
    </row>
    <row r="75" spans="1:73" x14ac:dyDescent="0.25">
      <c r="A75" s="22" t="s">
        <v>839</v>
      </c>
      <c r="B75" s="20">
        <v>19420537</v>
      </c>
      <c r="C75" s="20" t="s">
        <v>93</v>
      </c>
      <c r="D75" s="21">
        <v>45821</v>
      </c>
      <c r="E75" s="21">
        <v>45867</v>
      </c>
      <c r="F75" s="20" t="s">
        <v>66</v>
      </c>
      <c r="G75" s="20" t="s">
        <v>67</v>
      </c>
      <c r="H75" s="20" t="s">
        <v>592</v>
      </c>
      <c r="I75" s="20">
        <v>891180268</v>
      </c>
      <c r="J75" s="20" t="s">
        <v>319</v>
      </c>
      <c r="K75" s="20">
        <v>410010056201</v>
      </c>
      <c r="L75" s="20" t="s">
        <v>86</v>
      </c>
      <c r="M75" s="20" t="s">
        <v>87</v>
      </c>
      <c r="N75" s="20" t="s">
        <v>593</v>
      </c>
      <c r="O75" s="20" t="s">
        <v>573</v>
      </c>
      <c r="P75" s="20" t="s">
        <v>71</v>
      </c>
      <c r="Q75" s="20" t="s">
        <v>88</v>
      </c>
      <c r="R75" s="20">
        <v>1080297627</v>
      </c>
      <c r="S75" s="20" t="s">
        <v>594</v>
      </c>
      <c r="T75" s="20">
        <v>1</v>
      </c>
      <c r="U75" s="21">
        <v>44791</v>
      </c>
      <c r="V75" s="21">
        <v>44791</v>
      </c>
      <c r="W75" s="21">
        <v>44737</v>
      </c>
      <c r="X75" s="22">
        <v>0</v>
      </c>
      <c r="Y75" s="21">
        <v>0</v>
      </c>
      <c r="Z75" s="21">
        <v>0</v>
      </c>
      <c r="AA75" s="22">
        <v>0</v>
      </c>
      <c r="AB75" s="22">
        <v>0</v>
      </c>
      <c r="AC75" s="22">
        <v>0</v>
      </c>
      <c r="AD75" s="22">
        <v>0</v>
      </c>
      <c r="AE75" s="21" t="e">
        <v>#N/A</v>
      </c>
      <c r="AF75" s="20">
        <v>119455980</v>
      </c>
      <c r="AG75" s="20" t="s">
        <v>117</v>
      </c>
      <c r="AH75" s="20">
        <v>21102</v>
      </c>
      <c r="AI75" s="20" t="s">
        <v>190</v>
      </c>
      <c r="AJ75" s="20" t="s">
        <v>104</v>
      </c>
      <c r="AK75" s="20" t="s">
        <v>279</v>
      </c>
      <c r="AL75" s="20" t="s">
        <v>231</v>
      </c>
      <c r="AM75" s="20" t="s">
        <v>231</v>
      </c>
      <c r="AN75" s="20" t="s">
        <v>75</v>
      </c>
      <c r="AO75" s="20" t="s">
        <v>75</v>
      </c>
      <c r="AP75" s="20">
        <v>146000</v>
      </c>
      <c r="AQ75" s="20" t="s">
        <v>75</v>
      </c>
      <c r="AR75" s="20" t="s">
        <v>76</v>
      </c>
      <c r="AS75" s="20">
        <v>12290309</v>
      </c>
      <c r="AT75" s="20" t="s">
        <v>77</v>
      </c>
      <c r="AU75" s="20" t="s">
        <v>78</v>
      </c>
      <c r="AV75" s="20" t="s">
        <v>78</v>
      </c>
      <c r="AW75" s="20">
        <v>2</v>
      </c>
      <c r="AX75" s="20">
        <v>0</v>
      </c>
      <c r="AY75" s="20">
        <v>2</v>
      </c>
      <c r="AZ75" s="20">
        <v>3</v>
      </c>
      <c r="BA75" s="20">
        <v>1645</v>
      </c>
      <c r="BB75" s="20" t="s">
        <v>79</v>
      </c>
      <c r="BC75" s="20">
        <v>0</v>
      </c>
      <c r="BD75" s="20">
        <v>0</v>
      </c>
      <c r="BE75" s="20" t="e">
        <v>#N/A</v>
      </c>
      <c r="BF75" s="20" t="e">
        <v>#N/A</v>
      </c>
      <c r="BG75" s="20" t="s">
        <v>80</v>
      </c>
      <c r="BH75" s="20" t="s">
        <v>116</v>
      </c>
      <c r="BI75" s="20" t="s">
        <v>82</v>
      </c>
      <c r="BJ75" s="20" t="s">
        <v>77</v>
      </c>
      <c r="BK75" s="20" t="s">
        <v>98</v>
      </c>
      <c r="BL75" s="21">
        <v>46156</v>
      </c>
      <c r="BM75" s="20" t="s">
        <v>595</v>
      </c>
      <c r="BN75" s="24">
        <v>46185</v>
      </c>
      <c r="BO75" t="s">
        <v>874</v>
      </c>
      <c r="BP75" t="s">
        <v>878</v>
      </c>
      <c r="BR75" s="24">
        <v>46192</v>
      </c>
    </row>
    <row r="76" spans="1:73" x14ac:dyDescent="0.25">
      <c r="A76" s="22" t="s">
        <v>840</v>
      </c>
      <c r="B76" s="20">
        <v>19422008</v>
      </c>
      <c r="C76" s="20" t="s">
        <v>93</v>
      </c>
      <c r="D76" s="21">
        <v>45812</v>
      </c>
      <c r="E76" s="21">
        <v>45867</v>
      </c>
      <c r="F76" s="20" t="s">
        <v>66</v>
      </c>
      <c r="G76" s="20" t="s">
        <v>67</v>
      </c>
      <c r="H76" s="20" t="s">
        <v>599</v>
      </c>
      <c r="I76" s="20">
        <v>891180134</v>
      </c>
      <c r="J76" s="20" t="s">
        <v>596</v>
      </c>
      <c r="K76" s="20">
        <v>415510047901</v>
      </c>
      <c r="L76" s="20" t="s">
        <v>69</v>
      </c>
      <c r="M76" s="20" t="s">
        <v>70</v>
      </c>
      <c r="N76" s="20" t="s">
        <v>600</v>
      </c>
      <c r="O76" s="20">
        <v>0</v>
      </c>
      <c r="P76" s="20" t="s">
        <v>71</v>
      </c>
      <c r="Q76" s="20" t="s">
        <v>95</v>
      </c>
      <c r="R76" s="20">
        <v>6141250</v>
      </c>
      <c r="S76" s="20" t="s">
        <v>601</v>
      </c>
      <c r="T76" s="20">
        <v>7</v>
      </c>
      <c r="U76" s="21">
        <v>45016</v>
      </c>
      <c r="V76" s="21">
        <v>45016</v>
      </c>
      <c r="W76" s="21">
        <v>45016</v>
      </c>
      <c r="X76" s="22">
        <v>0</v>
      </c>
      <c r="Y76" s="21">
        <v>0</v>
      </c>
      <c r="Z76" s="21">
        <v>0</v>
      </c>
      <c r="AA76" s="22">
        <v>0</v>
      </c>
      <c r="AB76" s="22">
        <v>0</v>
      </c>
      <c r="AC76" s="22">
        <v>0</v>
      </c>
      <c r="AD76" s="22">
        <v>0</v>
      </c>
      <c r="AE76" s="21" t="e">
        <v>#N/A</v>
      </c>
      <c r="AF76" s="20">
        <v>119487716</v>
      </c>
      <c r="AG76" s="20" t="s">
        <v>96</v>
      </c>
      <c r="AH76" s="20" t="s">
        <v>395</v>
      </c>
      <c r="AI76" s="20" t="s">
        <v>253</v>
      </c>
      <c r="AJ76" s="20" t="s">
        <v>74</v>
      </c>
      <c r="AK76" s="20" t="s">
        <v>220</v>
      </c>
      <c r="AL76" s="20" t="s">
        <v>220</v>
      </c>
      <c r="AM76" s="20" t="s">
        <v>220</v>
      </c>
      <c r="AN76" s="20" t="s">
        <v>75</v>
      </c>
      <c r="AO76" s="20" t="s">
        <v>75</v>
      </c>
      <c r="AP76" s="20">
        <v>159400</v>
      </c>
      <c r="AQ76" s="20" t="s">
        <v>75</v>
      </c>
      <c r="AR76" s="20" t="s">
        <v>76</v>
      </c>
      <c r="AS76" s="20">
        <v>12291810</v>
      </c>
      <c r="AT76" s="20" t="s">
        <v>77</v>
      </c>
      <c r="AU76" s="20" t="s">
        <v>78</v>
      </c>
      <c r="AV76" s="20" t="s">
        <v>78</v>
      </c>
      <c r="AW76" s="20">
        <v>2</v>
      </c>
      <c r="AX76" s="20">
        <v>0</v>
      </c>
      <c r="AY76" s="20">
        <v>2</v>
      </c>
      <c r="AZ76" s="20">
        <v>2</v>
      </c>
      <c r="BA76" s="20">
        <v>1645</v>
      </c>
      <c r="BB76" s="20" t="s">
        <v>79</v>
      </c>
      <c r="BC76" s="20">
        <v>0</v>
      </c>
      <c r="BD76" s="20">
        <v>0</v>
      </c>
      <c r="BE76" s="20" t="e">
        <v>#N/A</v>
      </c>
      <c r="BF76" s="20" t="e">
        <v>#N/A</v>
      </c>
      <c r="BG76" s="20" t="s">
        <v>80</v>
      </c>
      <c r="BH76" s="20" t="s">
        <v>116</v>
      </c>
      <c r="BI76" s="20" t="s">
        <v>82</v>
      </c>
      <c r="BJ76" s="20" t="s">
        <v>98</v>
      </c>
      <c r="BK76" s="20" t="s">
        <v>98</v>
      </c>
      <c r="BL76" s="21">
        <v>46156</v>
      </c>
      <c r="BM76" s="20" t="s">
        <v>602</v>
      </c>
      <c r="BN76" s="24">
        <v>46185</v>
      </c>
      <c r="BO76" t="s">
        <v>874</v>
      </c>
      <c r="BP76" t="s">
        <v>878</v>
      </c>
      <c r="BR76" s="24">
        <v>46192</v>
      </c>
    </row>
    <row r="77" spans="1:73" x14ac:dyDescent="0.25">
      <c r="A77" s="22" t="s">
        <v>842</v>
      </c>
      <c r="B77" s="20">
        <v>19422184</v>
      </c>
      <c r="C77" s="20" t="s">
        <v>93</v>
      </c>
      <c r="D77" s="21">
        <v>45812</v>
      </c>
      <c r="E77" s="21">
        <v>45867</v>
      </c>
      <c r="F77" s="20" t="s">
        <v>66</v>
      </c>
      <c r="G77" s="20" t="s">
        <v>67</v>
      </c>
      <c r="H77" s="20">
        <v>2019916</v>
      </c>
      <c r="I77" s="20">
        <v>900900754</v>
      </c>
      <c r="J77" s="20" t="s">
        <v>546</v>
      </c>
      <c r="K77" s="20">
        <v>760011045901</v>
      </c>
      <c r="L77" s="20" t="s">
        <v>94</v>
      </c>
      <c r="M77" s="20" t="s">
        <v>87</v>
      </c>
      <c r="N77" s="20" t="s">
        <v>522</v>
      </c>
      <c r="O77" s="20" t="s">
        <v>579</v>
      </c>
      <c r="P77" s="20" t="s">
        <v>71</v>
      </c>
      <c r="Q77" s="20" t="s">
        <v>72</v>
      </c>
      <c r="R77" s="20">
        <v>10663062</v>
      </c>
      <c r="S77" s="20" t="s">
        <v>580</v>
      </c>
      <c r="T77" s="20">
        <v>10</v>
      </c>
      <c r="U77" s="21">
        <v>45004</v>
      </c>
      <c r="V77" s="21">
        <v>45005</v>
      </c>
      <c r="W77" s="21">
        <v>45004</v>
      </c>
      <c r="X77" s="22">
        <v>0</v>
      </c>
      <c r="Y77" s="21">
        <v>0</v>
      </c>
      <c r="Z77" s="21">
        <v>0</v>
      </c>
      <c r="AA77" s="22">
        <v>0</v>
      </c>
      <c r="AB77" s="22">
        <v>0</v>
      </c>
      <c r="AC77" s="22">
        <v>0</v>
      </c>
      <c r="AD77" s="22">
        <v>0</v>
      </c>
      <c r="AE77" s="21" t="e">
        <v>#N/A</v>
      </c>
      <c r="AF77" s="20">
        <v>119489044</v>
      </c>
      <c r="AG77" s="20" t="s">
        <v>117</v>
      </c>
      <c r="AH77" s="20">
        <v>21708</v>
      </c>
      <c r="AI77" s="20" t="s">
        <v>250</v>
      </c>
      <c r="AJ77" s="20" t="s">
        <v>74</v>
      </c>
      <c r="AK77" s="20" t="s">
        <v>236</v>
      </c>
      <c r="AL77" s="20" t="s">
        <v>236</v>
      </c>
      <c r="AM77" s="20" t="s">
        <v>236</v>
      </c>
      <c r="AN77" s="20" t="s">
        <v>75</v>
      </c>
      <c r="AO77" s="20" t="s">
        <v>75</v>
      </c>
      <c r="AP77" s="20">
        <v>3554300</v>
      </c>
      <c r="AQ77" s="20" t="s">
        <v>75</v>
      </c>
      <c r="AR77" s="20" t="s">
        <v>76</v>
      </c>
      <c r="AS77" s="20">
        <v>12291986</v>
      </c>
      <c r="AT77" s="20">
        <v>2102</v>
      </c>
      <c r="AU77" s="20">
        <v>3209</v>
      </c>
      <c r="AV77" s="20" t="s">
        <v>78</v>
      </c>
      <c r="AW77" s="20">
        <v>1</v>
      </c>
      <c r="AX77" s="20">
        <v>10</v>
      </c>
      <c r="AY77" s="20">
        <v>11</v>
      </c>
      <c r="AZ77" s="20">
        <v>2</v>
      </c>
      <c r="BA77" s="20">
        <v>1645</v>
      </c>
      <c r="BB77" s="20" t="s">
        <v>79</v>
      </c>
      <c r="BC77" s="20">
        <v>0</v>
      </c>
      <c r="BD77" s="20">
        <v>0</v>
      </c>
      <c r="BE77" s="20" t="e">
        <v>#N/A</v>
      </c>
      <c r="BF77" s="20" t="e">
        <v>#N/A</v>
      </c>
      <c r="BG77" s="20" t="s">
        <v>80</v>
      </c>
      <c r="BH77" s="20" t="s">
        <v>81</v>
      </c>
      <c r="BI77" s="20" t="s">
        <v>82</v>
      </c>
      <c r="BJ77" s="20" t="s">
        <v>98</v>
      </c>
      <c r="BK77" s="20" t="s">
        <v>98</v>
      </c>
      <c r="BL77" s="21">
        <v>46155</v>
      </c>
      <c r="BM77" s="20" t="s">
        <v>574</v>
      </c>
      <c r="BN77" s="24">
        <v>46185</v>
      </c>
      <c r="BO77" t="s">
        <v>874</v>
      </c>
      <c r="BP77" t="s">
        <v>878</v>
      </c>
      <c r="BR77" s="24">
        <v>46191</v>
      </c>
    </row>
    <row r="78" spans="1:73" x14ac:dyDescent="0.25">
      <c r="A78" s="22" t="s">
        <v>844</v>
      </c>
      <c r="B78" s="20">
        <v>19422348</v>
      </c>
      <c r="C78" s="20" t="s">
        <v>93</v>
      </c>
      <c r="D78" s="21">
        <v>45812</v>
      </c>
      <c r="E78" s="21">
        <v>45867</v>
      </c>
      <c r="F78" s="20" t="s">
        <v>66</v>
      </c>
      <c r="G78" s="20" t="s">
        <v>67</v>
      </c>
      <c r="H78" s="20">
        <v>2021252</v>
      </c>
      <c r="I78" s="20">
        <v>900900754</v>
      </c>
      <c r="J78" s="20" t="s">
        <v>546</v>
      </c>
      <c r="K78" s="20">
        <v>760011045901</v>
      </c>
      <c r="L78" s="20" t="s">
        <v>69</v>
      </c>
      <c r="M78" s="20" t="s">
        <v>70</v>
      </c>
      <c r="N78" s="20" t="s">
        <v>472</v>
      </c>
      <c r="O78" s="20">
        <v>0</v>
      </c>
      <c r="P78" s="20" t="s">
        <v>71</v>
      </c>
      <c r="Q78" s="20" t="s">
        <v>72</v>
      </c>
      <c r="R78" s="20">
        <v>10243993</v>
      </c>
      <c r="S78" s="20" t="s">
        <v>607</v>
      </c>
      <c r="T78" s="20">
        <v>3</v>
      </c>
      <c r="U78" s="21">
        <v>44995</v>
      </c>
      <c r="V78" s="21">
        <v>45003</v>
      </c>
      <c r="W78" s="21">
        <v>44989</v>
      </c>
      <c r="X78" s="22">
        <v>0</v>
      </c>
      <c r="Y78" s="21">
        <v>0</v>
      </c>
      <c r="Z78" s="21">
        <v>0</v>
      </c>
      <c r="AA78" s="22">
        <v>0</v>
      </c>
      <c r="AB78" s="22">
        <v>0</v>
      </c>
      <c r="AC78" s="22">
        <v>0</v>
      </c>
      <c r="AD78" s="22">
        <v>0</v>
      </c>
      <c r="AE78" s="21" t="e">
        <v>#N/A</v>
      </c>
      <c r="AF78" s="20">
        <v>119490228</v>
      </c>
      <c r="AG78" s="20" t="s">
        <v>96</v>
      </c>
      <c r="AH78" s="20" t="s">
        <v>571</v>
      </c>
      <c r="AI78" s="20" t="s">
        <v>337</v>
      </c>
      <c r="AJ78" s="20" t="s">
        <v>74</v>
      </c>
      <c r="AK78" s="20" t="s">
        <v>572</v>
      </c>
      <c r="AL78" s="20" t="s">
        <v>572</v>
      </c>
      <c r="AM78" s="20" t="s">
        <v>572</v>
      </c>
      <c r="AN78" s="20" t="s">
        <v>75</v>
      </c>
      <c r="AO78" s="20" t="s">
        <v>75</v>
      </c>
      <c r="AP78" s="20">
        <v>861050</v>
      </c>
      <c r="AQ78" s="20" t="s">
        <v>75</v>
      </c>
      <c r="AR78" s="20" t="s">
        <v>76</v>
      </c>
      <c r="AS78" s="20">
        <v>12292150</v>
      </c>
      <c r="AT78" s="20">
        <v>2102</v>
      </c>
      <c r="AU78" s="20" t="s">
        <v>78</v>
      </c>
      <c r="AV78" s="20" t="s">
        <v>78</v>
      </c>
      <c r="AW78" s="20">
        <v>1</v>
      </c>
      <c r="AX78" s="20">
        <v>0</v>
      </c>
      <c r="AY78" s="20">
        <v>1</v>
      </c>
      <c r="AZ78" s="20">
        <v>2</v>
      </c>
      <c r="BA78" s="20">
        <v>1645</v>
      </c>
      <c r="BB78" s="20" t="s">
        <v>102</v>
      </c>
      <c r="BC78" s="20">
        <v>0</v>
      </c>
      <c r="BD78" s="20">
        <v>0</v>
      </c>
      <c r="BE78" s="20" t="e">
        <v>#N/A</v>
      </c>
      <c r="BF78" s="20" t="e">
        <v>#N/A</v>
      </c>
      <c r="BG78" s="20" t="s">
        <v>80</v>
      </c>
      <c r="BH78" s="20" t="s">
        <v>116</v>
      </c>
      <c r="BI78" s="20" t="s">
        <v>82</v>
      </c>
      <c r="BJ78" s="20" t="s">
        <v>98</v>
      </c>
      <c r="BK78" s="20" t="s">
        <v>98</v>
      </c>
      <c r="BL78" s="21">
        <v>46157</v>
      </c>
      <c r="BM78" s="20" t="s">
        <v>219</v>
      </c>
      <c r="BN78" s="24">
        <v>46185</v>
      </c>
      <c r="BO78" t="s">
        <v>874</v>
      </c>
      <c r="BP78" t="s">
        <v>878</v>
      </c>
      <c r="BR78" s="24">
        <v>46191</v>
      </c>
    </row>
    <row r="79" spans="1:73" x14ac:dyDescent="0.25">
      <c r="A79" s="22" t="s">
        <v>851</v>
      </c>
      <c r="B79" s="20">
        <v>19425991</v>
      </c>
      <c r="C79" s="20" t="s">
        <v>93</v>
      </c>
      <c r="D79" s="21">
        <v>45812</v>
      </c>
      <c r="E79" s="21">
        <v>45868</v>
      </c>
      <c r="F79" s="20" t="s">
        <v>66</v>
      </c>
      <c r="G79" s="20" t="s">
        <v>67</v>
      </c>
      <c r="H79" s="20" t="s">
        <v>647</v>
      </c>
      <c r="I79" s="20">
        <v>800014918</v>
      </c>
      <c r="J79" s="20" t="s">
        <v>581</v>
      </c>
      <c r="K79" s="20">
        <v>540010037101</v>
      </c>
      <c r="L79" s="20" t="s">
        <v>94</v>
      </c>
      <c r="M79" s="20" t="s">
        <v>87</v>
      </c>
      <c r="N79" s="20" t="s">
        <v>582</v>
      </c>
      <c r="O79" s="20" t="s">
        <v>648</v>
      </c>
      <c r="P79" s="20" t="s">
        <v>71</v>
      </c>
      <c r="Q79" s="20" t="s">
        <v>72</v>
      </c>
      <c r="R79" s="20">
        <v>13198183</v>
      </c>
      <c r="S79" s="20" t="s">
        <v>649</v>
      </c>
      <c r="T79" s="20">
        <v>4</v>
      </c>
      <c r="U79" s="21">
        <v>45398</v>
      </c>
      <c r="V79" s="21">
        <v>45413</v>
      </c>
      <c r="W79" s="21">
        <v>45389</v>
      </c>
      <c r="X79" s="22">
        <v>0</v>
      </c>
      <c r="Y79" s="21">
        <v>0</v>
      </c>
      <c r="Z79" s="21">
        <v>0</v>
      </c>
      <c r="AA79" s="22">
        <v>0</v>
      </c>
      <c r="AB79" s="22">
        <v>0</v>
      </c>
      <c r="AC79" s="22">
        <v>0</v>
      </c>
      <c r="AD79" s="22">
        <v>0</v>
      </c>
      <c r="AE79" s="21" t="e">
        <v>#N/A</v>
      </c>
      <c r="AF79" s="20">
        <v>119575113</v>
      </c>
      <c r="AG79" s="20" t="s">
        <v>117</v>
      </c>
      <c r="AH79" s="20">
        <v>13511</v>
      </c>
      <c r="AI79" s="20" t="s">
        <v>346</v>
      </c>
      <c r="AJ79" s="20" t="s">
        <v>75</v>
      </c>
      <c r="AK79" s="20" t="s">
        <v>75</v>
      </c>
      <c r="AL79" s="20" t="s">
        <v>75</v>
      </c>
      <c r="AM79" s="20" t="s">
        <v>75</v>
      </c>
      <c r="AN79" s="20" t="s">
        <v>75</v>
      </c>
      <c r="AO79" s="20" t="s">
        <v>75</v>
      </c>
      <c r="AP79" s="20">
        <v>446200</v>
      </c>
      <c r="AQ79" s="20" t="s">
        <v>75</v>
      </c>
      <c r="AR79" s="20" t="s">
        <v>76</v>
      </c>
      <c r="AS79" s="20">
        <v>12295881</v>
      </c>
      <c r="AT79" s="20">
        <v>2103</v>
      </c>
      <c r="AU79" s="20">
        <v>4404</v>
      </c>
      <c r="AV79" s="20" t="s">
        <v>78</v>
      </c>
      <c r="AW79" s="20">
        <v>1</v>
      </c>
      <c r="AX79" s="20">
        <v>1</v>
      </c>
      <c r="AY79" s="20">
        <v>2</v>
      </c>
      <c r="AZ79" s="20">
        <v>1</v>
      </c>
      <c r="BA79" s="20">
        <v>1236</v>
      </c>
      <c r="BB79" s="20" t="s">
        <v>90</v>
      </c>
      <c r="BC79" s="20">
        <v>0</v>
      </c>
      <c r="BD79" s="20">
        <v>0</v>
      </c>
      <c r="BE79" s="20" t="e">
        <v>#N/A</v>
      </c>
      <c r="BF79" s="20" t="e">
        <v>#N/A</v>
      </c>
      <c r="BG79" s="20" t="s">
        <v>146</v>
      </c>
      <c r="BH79" s="20" t="s">
        <v>132</v>
      </c>
      <c r="BI79" s="20" t="s">
        <v>82</v>
      </c>
      <c r="BJ79" s="20" t="s">
        <v>98</v>
      </c>
      <c r="BK79" s="20" t="s">
        <v>98</v>
      </c>
      <c r="BL79" s="21">
        <v>46155</v>
      </c>
      <c r="BM79" s="20" t="s">
        <v>650</v>
      </c>
      <c r="BN79" s="24">
        <v>46185</v>
      </c>
      <c r="BO79" t="s">
        <v>874</v>
      </c>
      <c r="BP79" t="s">
        <v>878</v>
      </c>
      <c r="BR79" s="24">
        <v>46192</v>
      </c>
    </row>
    <row r="80" spans="1:73" x14ac:dyDescent="0.25">
      <c r="A80" s="22" t="s">
        <v>859</v>
      </c>
      <c r="B80" s="20">
        <v>19429922</v>
      </c>
      <c r="C80" s="20" t="s">
        <v>93</v>
      </c>
      <c r="D80" s="21">
        <v>45812</v>
      </c>
      <c r="E80" s="21">
        <v>45868</v>
      </c>
      <c r="F80" s="20" t="s">
        <v>66</v>
      </c>
      <c r="G80" s="20" t="s">
        <v>67</v>
      </c>
      <c r="H80" s="20">
        <v>7230402</v>
      </c>
      <c r="I80" s="20">
        <v>900631361</v>
      </c>
      <c r="J80" s="20" t="s">
        <v>676</v>
      </c>
      <c r="K80" s="20">
        <v>760010961402</v>
      </c>
      <c r="L80" s="20" t="s">
        <v>86</v>
      </c>
      <c r="M80" s="20" t="s">
        <v>87</v>
      </c>
      <c r="N80" s="20" t="s">
        <v>545</v>
      </c>
      <c r="O80" s="20" t="s">
        <v>695</v>
      </c>
      <c r="P80" s="20" t="s">
        <v>71</v>
      </c>
      <c r="Q80" s="20" t="s">
        <v>153</v>
      </c>
      <c r="R80" s="20">
        <v>1107842465</v>
      </c>
      <c r="S80" s="20" t="s">
        <v>696</v>
      </c>
      <c r="T80" s="20">
        <v>7</v>
      </c>
      <c r="U80" s="21">
        <v>45003</v>
      </c>
      <c r="V80" s="21">
        <v>45003</v>
      </c>
      <c r="W80" s="21">
        <v>45003</v>
      </c>
      <c r="X80" s="22">
        <v>0</v>
      </c>
      <c r="Y80" s="21">
        <v>0</v>
      </c>
      <c r="Z80" s="21">
        <v>0</v>
      </c>
      <c r="AA80" s="22">
        <v>0</v>
      </c>
      <c r="AB80" s="22">
        <v>0</v>
      </c>
      <c r="AC80" s="22">
        <v>0</v>
      </c>
      <c r="AD80" s="22">
        <v>0</v>
      </c>
      <c r="AE80" s="21" t="e">
        <v>#N/A</v>
      </c>
      <c r="AF80" s="20">
        <v>119670030</v>
      </c>
      <c r="AG80" s="20" t="s">
        <v>73</v>
      </c>
      <c r="AH80" s="20" t="s">
        <v>275</v>
      </c>
      <c r="AI80" s="20" t="s">
        <v>547</v>
      </c>
      <c r="AJ80" s="20" t="s">
        <v>74</v>
      </c>
      <c r="AK80" s="20" t="s">
        <v>388</v>
      </c>
      <c r="AL80" s="20" t="s">
        <v>388</v>
      </c>
      <c r="AM80" s="20" t="s">
        <v>388</v>
      </c>
      <c r="AN80" s="20" t="s">
        <v>75</v>
      </c>
      <c r="AO80" s="20" t="s">
        <v>75</v>
      </c>
      <c r="AP80" s="20">
        <v>147337</v>
      </c>
      <c r="AQ80" s="20" t="s">
        <v>75</v>
      </c>
      <c r="AR80" s="20" t="s">
        <v>76</v>
      </c>
      <c r="AS80" s="20">
        <v>12299834</v>
      </c>
      <c r="AT80" s="20">
        <v>2102</v>
      </c>
      <c r="AU80" s="20">
        <v>4506</v>
      </c>
      <c r="AV80" s="20" t="s">
        <v>78</v>
      </c>
      <c r="AW80" s="20">
        <v>1</v>
      </c>
      <c r="AX80" s="20">
        <v>3</v>
      </c>
      <c r="AY80" s="20">
        <v>4</v>
      </c>
      <c r="AZ80" s="20">
        <v>2</v>
      </c>
      <c r="BA80" s="20">
        <v>1236</v>
      </c>
      <c r="BB80" s="20" t="s">
        <v>102</v>
      </c>
      <c r="BC80" s="20">
        <v>0</v>
      </c>
      <c r="BD80" s="20">
        <v>0</v>
      </c>
      <c r="BE80" s="20" t="e">
        <v>#N/A</v>
      </c>
      <c r="BF80" s="20" t="e">
        <v>#N/A</v>
      </c>
      <c r="BG80" s="20" t="s">
        <v>80</v>
      </c>
      <c r="BH80" s="20" t="s">
        <v>81</v>
      </c>
      <c r="BI80" s="20" t="s">
        <v>82</v>
      </c>
      <c r="BJ80" s="20" t="s">
        <v>98</v>
      </c>
      <c r="BK80" s="20" t="s">
        <v>98</v>
      </c>
      <c r="BL80" s="21">
        <v>46157</v>
      </c>
      <c r="BM80" s="20" t="s">
        <v>219</v>
      </c>
      <c r="BN80" s="24">
        <v>46185</v>
      </c>
      <c r="BO80" t="s">
        <v>874</v>
      </c>
      <c r="BP80" t="s">
        <v>878</v>
      </c>
      <c r="BR80" s="24">
        <v>46192</v>
      </c>
    </row>
    <row r="81" spans="1:70" x14ac:dyDescent="0.25">
      <c r="A81" s="22" t="s">
        <v>865</v>
      </c>
      <c r="B81" s="20">
        <v>19420728</v>
      </c>
      <c r="C81" s="20" t="s">
        <v>93</v>
      </c>
      <c r="D81" s="21">
        <v>45812</v>
      </c>
      <c r="E81" s="21">
        <v>45867</v>
      </c>
      <c r="F81" s="20" t="s">
        <v>66</v>
      </c>
      <c r="G81" s="20" t="s">
        <v>67</v>
      </c>
      <c r="H81" s="20" t="s">
        <v>719</v>
      </c>
      <c r="I81" s="20">
        <v>900936058</v>
      </c>
      <c r="J81" s="20" t="s">
        <v>477</v>
      </c>
      <c r="K81" s="20">
        <v>680810515701</v>
      </c>
      <c r="L81" s="20" t="s">
        <v>94</v>
      </c>
      <c r="M81" s="20" t="s">
        <v>87</v>
      </c>
      <c r="N81" s="20" t="s">
        <v>720</v>
      </c>
      <c r="O81" s="20" t="s">
        <v>721</v>
      </c>
      <c r="P81" s="20" t="s">
        <v>71</v>
      </c>
      <c r="Q81" s="20" t="s">
        <v>72</v>
      </c>
      <c r="R81" s="20">
        <v>7952734</v>
      </c>
      <c r="S81" s="20" t="s">
        <v>722</v>
      </c>
      <c r="T81" s="20">
        <v>1</v>
      </c>
      <c r="U81" s="21">
        <v>45214</v>
      </c>
      <c r="V81" s="21">
        <v>45214</v>
      </c>
      <c r="W81" s="21">
        <v>45214</v>
      </c>
      <c r="X81" s="22">
        <v>0</v>
      </c>
      <c r="Y81" s="21">
        <v>0</v>
      </c>
      <c r="Z81" s="21">
        <v>0</v>
      </c>
      <c r="AA81" s="22" t="s">
        <v>723</v>
      </c>
      <c r="AB81" s="22" t="s">
        <v>724</v>
      </c>
      <c r="AC81" s="22" t="s">
        <v>725</v>
      </c>
      <c r="AD81" s="22">
        <v>0</v>
      </c>
      <c r="AE81" s="21" t="s">
        <v>158</v>
      </c>
      <c r="AF81" s="20">
        <v>12290500</v>
      </c>
      <c r="AG81" s="20" t="s">
        <v>711</v>
      </c>
      <c r="AH81" s="20"/>
      <c r="AI81" s="20" t="s">
        <v>712</v>
      </c>
      <c r="AJ81" s="20" t="s">
        <v>74</v>
      </c>
      <c r="AK81" s="20" t="s">
        <v>716</v>
      </c>
      <c r="AL81" s="20" t="s">
        <v>716</v>
      </c>
      <c r="AM81" s="20" t="s">
        <v>716</v>
      </c>
      <c r="AN81" s="20" t="s">
        <v>78</v>
      </c>
      <c r="AO81" s="20" t="s">
        <v>78</v>
      </c>
      <c r="AP81" s="20">
        <v>371900</v>
      </c>
      <c r="AQ81" s="20" t="s">
        <v>78</v>
      </c>
      <c r="AR81" s="20" t="s">
        <v>712</v>
      </c>
      <c r="AS81" s="20">
        <v>12290500</v>
      </c>
      <c r="AT81" s="20">
        <v>2103</v>
      </c>
      <c r="AU81" s="20" t="s">
        <v>78</v>
      </c>
      <c r="AV81" s="20" t="s">
        <v>78</v>
      </c>
      <c r="AW81" s="20">
        <v>1</v>
      </c>
      <c r="AX81" s="20">
        <v>0</v>
      </c>
      <c r="AY81" s="20">
        <v>1</v>
      </c>
      <c r="AZ81" s="20">
        <v>1</v>
      </c>
      <c r="BA81" s="20">
        <v>1236</v>
      </c>
      <c r="BB81" s="20" t="s">
        <v>90</v>
      </c>
      <c r="BC81" s="20">
        <v>0</v>
      </c>
      <c r="BD81" s="20">
        <v>0</v>
      </c>
      <c r="BE81" s="20" t="e">
        <v>#N/A</v>
      </c>
      <c r="BF81" s="20" t="e">
        <v>#N/A</v>
      </c>
      <c r="BG81" s="20" t="s">
        <v>146</v>
      </c>
      <c r="BH81" s="20" t="s">
        <v>116</v>
      </c>
      <c r="BI81" s="20" t="s">
        <v>82</v>
      </c>
      <c r="BJ81" s="20" t="s">
        <v>98</v>
      </c>
      <c r="BK81" s="20" t="s">
        <v>98</v>
      </c>
      <c r="BL81" s="21">
        <v>46157</v>
      </c>
      <c r="BM81" s="20" t="s">
        <v>681</v>
      </c>
      <c r="BN81" s="24">
        <v>46185</v>
      </c>
      <c r="BO81" t="s">
        <v>874</v>
      </c>
      <c r="BP81" t="s">
        <v>878</v>
      </c>
      <c r="BR81" s="24">
        <v>46191</v>
      </c>
    </row>
    <row r="82" spans="1:70" x14ac:dyDescent="0.25">
      <c r="A82" s="22" t="s">
        <v>808</v>
      </c>
      <c r="B82" s="20">
        <v>19385206</v>
      </c>
      <c r="C82" s="20" t="s">
        <v>93</v>
      </c>
      <c r="D82" s="21">
        <v>45814</v>
      </c>
      <c r="E82" s="21">
        <v>45852</v>
      </c>
      <c r="F82" s="20" t="s">
        <v>66</v>
      </c>
      <c r="G82" s="20" t="s">
        <v>67</v>
      </c>
      <c r="H82" s="20" t="s">
        <v>419</v>
      </c>
      <c r="I82" s="20">
        <v>830507718</v>
      </c>
      <c r="J82" s="20" t="s">
        <v>349</v>
      </c>
      <c r="K82" s="20">
        <v>110012215001</v>
      </c>
      <c r="L82" s="20" t="s">
        <v>94</v>
      </c>
      <c r="M82" s="20" t="s">
        <v>172</v>
      </c>
      <c r="N82" s="20" t="s">
        <v>400</v>
      </c>
      <c r="O82" s="20" t="s">
        <v>401</v>
      </c>
      <c r="P82" s="20" t="s">
        <v>71</v>
      </c>
      <c r="Q82" s="20" t="s">
        <v>72</v>
      </c>
      <c r="R82" s="20">
        <v>52806245</v>
      </c>
      <c r="S82" s="20" t="s">
        <v>402</v>
      </c>
      <c r="T82" s="20">
        <v>1</v>
      </c>
      <c r="U82" s="21">
        <v>45363</v>
      </c>
      <c r="V82" s="21">
        <v>45371</v>
      </c>
      <c r="W82" s="21">
        <v>45228</v>
      </c>
      <c r="X82" s="22">
        <v>0</v>
      </c>
      <c r="Y82" s="21">
        <v>0</v>
      </c>
      <c r="Z82" s="21">
        <v>0</v>
      </c>
      <c r="AA82" s="22">
        <v>0</v>
      </c>
      <c r="AB82" s="22">
        <v>0</v>
      </c>
      <c r="AC82" s="22">
        <v>0</v>
      </c>
      <c r="AD82" s="22">
        <v>0</v>
      </c>
      <c r="AE82" s="21" t="e">
        <v>#N/A</v>
      </c>
      <c r="AF82" s="20">
        <v>118770955</v>
      </c>
      <c r="AG82" s="20" t="s">
        <v>117</v>
      </c>
      <c r="AH82" s="20">
        <v>29112</v>
      </c>
      <c r="AI82" s="20" t="s">
        <v>212</v>
      </c>
      <c r="AJ82" s="20" t="s">
        <v>105</v>
      </c>
      <c r="AK82" s="20" t="s">
        <v>314</v>
      </c>
      <c r="AL82" s="20" t="s">
        <v>374</v>
      </c>
      <c r="AM82" s="20" t="s">
        <v>374</v>
      </c>
      <c r="AN82" s="20" t="s">
        <v>75</v>
      </c>
      <c r="AO82" s="20" t="s">
        <v>75</v>
      </c>
      <c r="AP82" s="20">
        <v>222600</v>
      </c>
      <c r="AQ82" s="20" t="s">
        <v>75</v>
      </c>
      <c r="AR82" s="20" t="s">
        <v>76</v>
      </c>
      <c r="AS82" s="20">
        <v>12254443</v>
      </c>
      <c r="AT82" s="20">
        <v>2103</v>
      </c>
      <c r="AU82" s="20">
        <v>3104</v>
      </c>
      <c r="AV82" s="20" t="s">
        <v>78</v>
      </c>
      <c r="AW82" s="20">
        <v>1</v>
      </c>
      <c r="AX82" s="20">
        <v>1</v>
      </c>
      <c r="AY82" s="20">
        <v>2</v>
      </c>
      <c r="AZ82" s="20">
        <v>1</v>
      </c>
      <c r="BA82" s="20">
        <v>1236</v>
      </c>
      <c r="BB82" s="20" t="s">
        <v>90</v>
      </c>
      <c r="BC82" s="20" t="s">
        <v>403</v>
      </c>
      <c r="BD82" s="20" t="s">
        <v>316</v>
      </c>
      <c r="BE82" s="20" t="s">
        <v>404</v>
      </c>
      <c r="BF82" s="20" t="s">
        <v>405</v>
      </c>
      <c r="BG82" s="20" t="s">
        <v>146</v>
      </c>
      <c r="BH82" s="20" t="s">
        <v>81</v>
      </c>
      <c r="BI82" s="20" t="s">
        <v>82</v>
      </c>
      <c r="BJ82" s="20" t="s">
        <v>98</v>
      </c>
      <c r="BK82" s="20" t="s">
        <v>98</v>
      </c>
      <c r="BL82" s="21">
        <v>46149</v>
      </c>
      <c r="BM82" s="20" t="s">
        <v>420</v>
      </c>
      <c r="BN82" s="24">
        <v>46185</v>
      </c>
      <c r="BO82" t="s">
        <v>875</v>
      </c>
      <c r="BP82" s="24" t="s">
        <v>879</v>
      </c>
      <c r="BQ82" t="s">
        <v>456</v>
      </c>
      <c r="BR82" s="24">
        <v>46191</v>
      </c>
    </row>
    <row r="83" spans="1:70" x14ac:dyDescent="0.25">
      <c r="A83" s="22" t="s">
        <v>813</v>
      </c>
      <c r="B83" s="20">
        <v>19390445</v>
      </c>
      <c r="C83" s="20" t="s">
        <v>93</v>
      </c>
      <c r="D83" s="21">
        <v>45812</v>
      </c>
      <c r="E83" s="21">
        <v>45854</v>
      </c>
      <c r="F83" s="20" t="s">
        <v>66</v>
      </c>
      <c r="G83" s="20" t="s">
        <v>67</v>
      </c>
      <c r="H83" s="20" t="s">
        <v>459</v>
      </c>
      <c r="I83" s="20">
        <v>800058016</v>
      </c>
      <c r="J83" s="20" t="s">
        <v>426</v>
      </c>
      <c r="K83" s="20">
        <v>50010217801</v>
      </c>
      <c r="L83" s="20" t="s">
        <v>94</v>
      </c>
      <c r="M83" s="20" t="s">
        <v>87</v>
      </c>
      <c r="N83" s="20" t="s">
        <v>460</v>
      </c>
      <c r="O83" s="20" t="s">
        <v>461</v>
      </c>
      <c r="P83" s="20" t="s">
        <v>71</v>
      </c>
      <c r="Q83" s="20" t="s">
        <v>72</v>
      </c>
      <c r="R83" s="20">
        <v>1128281128</v>
      </c>
      <c r="S83" s="20" t="s">
        <v>462</v>
      </c>
      <c r="T83" s="20">
        <v>1</v>
      </c>
      <c r="U83" s="21">
        <v>45539</v>
      </c>
      <c r="V83" s="21">
        <v>45540</v>
      </c>
      <c r="W83" s="21">
        <v>45539</v>
      </c>
      <c r="X83" s="22">
        <v>0</v>
      </c>
      <c r="Y83" s="21">
        <v>0</v>
      </c>
      <c r="Z83" s="21">
        <v>0</v>
      </c>
      <c r="AA83" s="22" t="s">
        <v>448</v>
      </c>
      <c r="AB83" s="22" t="s">
        <v>463</v>
      </c>
      <c r="AC83" s="22" t="s">
        <v>431</v>
      </c>
      <c r="AD83" s="22">
        <v>0</v>
      </c>
      <c r="AE83" s="21" t="e">
        <v>#N/A</v>
      </c>
      <c r="AF83" s="20">
        <v>118836968</v>
      </c>
      <c r="AG83" s="20" t="s">
        <v>117</v>
      </c>
      <c r="AH83" s="20">
        <v>39601</v>
      </c>
      <c r="AI83" s="20" t="s">
        <v>428</v>
      </c>
      <c r="AJ83" s="20" t="s">
        <v>74</v>
      </c>
      <c r="AK83" s="20" t="s">
        <v>429</v>
      </c>
      <c r="AL83" s="20" t="s">
        <v>429</v>
      </c>
      <c r="AM83" s="20" t="s">
        <v>429</v>
      </c>
      <c r="AN83" s="20" t="s">
        <v>75</v>
      </c>
      <c r="AO83" s="20" t="s">
        <v>75</v>
      </c>
      <c r="AP83" s="20">
        <v>636300</v>
      </c>
      <c r="AQ83" s="20" t="s">
        <v>75</v>
      </c>
      <c r="AR83" s="20" t="s">
        <v>76</v>
      </c>
      <c r="AS83" s="20">
        <v>12259785</v>
      </c>
      <c r="AT83" s="20">
        <v>2102</v>
      </c>
      <c r="AU83" s="20">
        <v>3302</v>
      </c>
      <c r="AV83" s="20" t="s">
        <v>78</v>
      </c>
      <c r="AW83" s="20">
        <v>1</v>
      </c>
      <c r="AX83" s="20">
        <v>1</v>
      </c>
      <c r="AY83" s="20">
        <v>2</v>
      </c>
      <c r="AZ83" s="20">
        <v>1</v>
      </c>
      <c r="BA83" s="20">
        <v>1236</v>
      </c>
      <c r="BB83" s="20" t="s">
        <v>90</v>
      </c>
      <c r="BC83" s="20">
        <v>0</v>
      </c>
      <c r="BD83" s="20">
        <v>0</v>
      </c>
      <c r="BE83" s="20" t="e">
        <v>#N/A</v>
      </c>
      <c r="BF83" s="20" t="e">
        <v>#N/A</v>
      </c>
      <c r="BG83" s="20" t="s">
        <v>146</v>
      </c>
      <c r="BH83" s="20" t="s">
        <v>81</v>
      </c>
      <c r="BI83" s="20" t="s">
        <v>82</v>
      </c>
      <c r="BJ83" s="20" t="s">
        <v>98</v>
      </c>
      <c r="BK83" s="20" t="s">
        <v>98</v>
      </c>
      <c r="BL83" s="21">
        <v>46161</v>
      </c>
      <c r="BM83" s="20" t="s">
        <v>427</v>
      </c>
      <c r="BN83" s="24">
        <v>46185</v>
      </c>
      <c r="BO83" t="s">
        <v>875</v>
      </c>
      <c r="BP83" s="24" t="s">
        <v>879</v>
      </c>
      <c r="BQ83" t="s">
        <v>456</v>
      </c>
      <c r="BR83" s="24">
        <v>46191</v>
      </c>
    </row>
    <row r="84" spans="1:70" x14ac:dyDescent="0.25">
      <c r="A84" s="22" t="s">
        <v>825</v>
      </c>
      <c r="B84" s="20">
        <v>19412484</v>
      </c>
      <c r="C84" s="20" t="s">
        <v>93</v>
      </c>
      <c r="D84" s="21">
        <v>45821</v>
      </c>
      <c r="E84" s="21">
        <v>45866</v>
      </c>
      <c r="F84" s="20" t="s">
        <v>66</v>
      </c>
      <c r="G84" s="20" t="s">
        <v>67</v>
      </c>
      <c r="H84" s="20" t="s">
        <v>531</v>
      </c>
      <c r="I84" s="20">
        <v>860090566</v>
      </c>
      <c r="J84" s="20" t="s">
        <v>68</v>
      </c>
      <c r="K84" s="20">
        <v>110010966601</v>
      </c>
      <c r="L84" s="20" t="s">
        <v>115</v>
      </c>
      <c r="M84" s="20" t="s">
        <v>70</v>
      </c>
      <c r="N84" s="20" t="s">
        <v>532</v>
      </c>
      <c r="O84" s="20">
        <v>0</v>
      </c>
      <c r="P84" s="20" t="s">
        <v>71</v>
      </c>
      <c r="Q84" s="20" t="s">
        <v>153</v>
      </c>
      <c r="R84" s="20">
        <v>1016722517</v>
      </c>
      <c r="S84" s="20" t="s">
        <v>533</v>
      </c>
      <c r="T84" s="20">
        <v>1</v>
      </c>
      <c r="U84" s="21">
        <v>45554</v>
      </c>
      <c r="V84" s="21">
        <v>45554</v>
      </c>
      <c r="W84" s="21">
        <v>45551</v>
      </c>
      <c r="X84" s="22">
        <v>0</v>
      </c>
      <c r="Y84" s="21">
        <v>0</v>
      </c>
      <c r="Z84" s="21">
        <v>0</v>
      </c>
      <c r="AA84" s="22">
        <v>0</v>
      </c>
      <c r="AB84" s="22">
        <v>0</v>
      </c>
      <c r="AC84" s="22">
        <v>0</v>
      </c>
      <c r="AD84" s="22">
        <v>0</v>
      </c>
      <c r="AE84" s="21" t="e">
        <v>#N/A</v>
      </c>
      <c r="AF84" s="20">
        <v>119257180</v>
      </c>
      <c r="AG84" s="20" t="s">
        <v>117</v>
      </c>
      <c r="AH84" s="20">
        <v>39143</v>
      </c>
      <c r="AI84" s="20" t="s">
        <v>125</v>
      </c>
      <c r="AJ84" s="20" t="s">
        <v>74</v>
      </c>
      <c r="AK84" s="20" t="s">
        <v>170</v>
      </c>
      <c r="AL84" s="20" t="s">
        <v>170</v>
      </c>
      <c r="AM84" s="20" t="s">
        <v>170</v>
      </c>
      <c r="AN84" s="20" t="s">
        <v>75</v>
      </c>
      <c r="AO84" s="20" t="s">
        <v>75</v>
      </c>
      <c r="AP84" s="20">
        <v>71500</v>
      </c>
      <c r="AQ84" s="20" t="s">
        <v>75</v>
      </c>
      <c r="AR84" s="20" t="s">
        <v>76</v>
      </c>
      <c r="AS84" s="20">
        <v>12282233</v>
      </c>
      <c r="AT84" s="20">
        <v>2103</v>
      </c>
      <c r="AU84" s="20" t="s">
        <v>78</v>
      </c>
      <c r="AV84" s="20" t="s">
        <v>78</v>
      </c>
      <c r="AW84" s="20">
        <v>1</v>
      </c>
      <c r="AX84" s="20">
        <v>0</v>
      </c>
      <c r="AY84" s="20">
        <v>1</v>
      </c>
      <c r="AZ84" s="20">
        <v>1</v>
      </c>
      <c r="BA84" s="20">
        <v>1236</v>
      </c>
      <c r="BB84" s="20" t="s">
        <v>90</v>
      </c>
      <c r="BC84" s="20">
        <v>0</v>
      </c>
      <c r="BD84" s="20">
        <v>0</v>
      </c>
      <c r="BE84" s="20" t="e">
        <v>#N/A</v>
      </c>
      <c r="BF84" s="20" t="e">
        <v>#N/A</v>
      </c>
      <c r="BG84" s="20" t="s">
        <v>126</v>
      </c>
      <c r="BH84" s="20" t="s">
        <v>116</v>
      </c>
      <c r="BI84" s="20" t="s">
        <v>82</v>
      </c>
      <c r="BJ84" s="20" t="s">
        <v>98</v>
      </c>
      <c r="BK84" s="20" t="s">
        <v>98</v>
      </c>
      <c r="BL84" s="21">
        <v>46155</v>
      </c>
      <c r="BM84" s="20" t="s">
        <v>534</v>
      </c>
      <c r="BN84" s="24">
        <v>46185</v>
      </c>
      <c r="BO84" t="s">
        <v>875</v>
      </c>
      <c r="BP84" s="24" t="s">
        <v>879</v>
      </c>
      <c r="BQ84" t="s">
        <v>456</v>
      </c>
      <c r="BR84" s="24">
        <v>46191</v>
      </c>
    </row>
    <row r="85" spans="1:70" x14ac:dyDescent="0.25">
      <c r="A85" s="22" t="s">
        <v>838</v>
      </c>
      <c r="B85" s="20">
        <v>19421308</v>
      </c>
      <c r="C85" s="20" t="s">
        <v>93</v>
      </c>
      <c r="D85" s="21">
        <v>45812</v>
      </c>
      <c r="E85" s="21">
        <v>45867</v>
      </c>
      <c r="F85" s="20" t="s">
        <v>66</v>
      </c>
      <c r="G85" s="20" t="s">
        <v>67</v>
      </c>
      <c r="H85" s="20">
        <v>2017538</v>
      </c>
      <c r="I85" s="20">
        <v>900469882</v>
      </c>
      <c r="J85" s="20" t="s">
        <v>583</v>
      </c>
      <c r="K85" s="20">
        <v>763641004702</v>
      </c>
      <c r="L85" s="20" t="s">
        <v>94</v>
      </c>
      <c r="M85" s="20" t="s">
        <v>87</v>
      </c>
      <c r="N85" s="20" t="s">
        <v>551</v>
      </c>
      <c r="O85" s="20" t="s">
        <v>589</v>
      </c>
      <c r="P85" s="20" t="s">
        <v>71</v>
      </c>
      <c r="Q85" s="20" t="s">
        <v>72</v>
      </c>
      <c r="R85" s="20">
        <v>1059448732</v>
      </c>
      <c r="S85" s="20" t="s">
        <v>590</v>
      </c>
      <c r="T85" s="20">
        <v>3</v>
      </c>
      <c r="U85" s="21">
        <v>44959</v>
      </c>
      <c r="V85" s="21">
        <v>44959</v>
      </c>
      <c r="W85" s="21">
        <v>44959</v>
      </c>
      <c r="X85" s="22">
        <v>0</v>
      </c>
      <c r="Y85" s="21">
        <v>0</v>
      </c>
      <c r="Z85" s="21">
        <v>0</v>
      </c>
      <c r="AA85" s="22">
        <v>0</v>
      </c>
      <c r="AB85" s="22">
        <v>0</v>
      </c>
      <c r="AC85" s="22">
        <v>0</v>
      </c>
      <c r="AD85" s="22">
        <v>0</v>
      </c>
      <c r="AE85" s="21" t="e">
        <v>#N/A</v>
      </c>
      <c r="AF85" s="20">
        <v>119475987</v>
      </c>
      <c r="AG85" s="20" t="s">
        <v>89</v>
      </c>
      <c r="AH85" s="20"/>
      <c r="AI85" s="20" t="s">
        <v>591</v>
      </c>
      <c r="AJ85" s="20" t="s">
        <v>104</v>
      </c>
      <c r="AK85" s="20" t="s">
        <v>273</v>
      </c>
      <c r="AL85" s="20" t="s">
        <v>338</v>
      </c>
      <c r="AM85" s="20" t="s">
        <v>338</v>
      </c>
      <c r="AN85" s="20" t="s">
        <v>75</v>
      </c>
      <c r="AO85" s="20" t="s">
        <v>75</v>
      </c>
      <c r="AP85" s="20">
        <v>289000</v>
      </c>
      <c r="AQ85" s="20" t="s">
        <v>75</v>
      </c>
      <c r="AR85" s="20" t="s">
        <v>76</v>
      </c>
      <c r="AS85" s="20">
        <v>12291081</v>
      </c>
      <c r="AT85" s="20">
        <v>2102</v>
      </c>
      <c r="AU85" s="20" t="s">
        <v>180</v>
      </c>
      <c r="AV85" s="20" t="s">
        <v>78</v>
      </c>
      <c r="AW85" s="20">
        <v>1</v>
      </c>
      <c r="AX85" s="20">
        <v>3</v>
      </c>
      <c r="AY85" s="20">
        <v>4</v>
      </c>
      <c r="AZ85" s="20">
        <v>2</v>
      </c>
      <c r="BA85" s="20">
        <v>1645</v>
      </c>
      <c r="BB85" s="20" t="s">
        <v>79</v>
      </c>
      <c r="BC85" s="20">
        <v>0</v>
      </c>
      <c r="BD85" s="20">
        <v>0</v>
      </c>
      <c r="BE85" s="20" t="e">
        <v>#N/A</v>
      </c>
      <c r="BF85" s="20" t="e">
        <v>#N/A</v>
      </c>
      <c r="BG85" s="20" t="s">
        <v>80</v>
      </c>
      <c r="BH85" s="20" t="s">
        <v>81</v>
      </c>
      <c r="BI85" s="20" t="s">
        <v>82</v>
      </c>
      <c r="BJ85" s="20" t="s">
        <v>98</v>
      </c>
      <c r="BK85" s="20" t="s">
        <v>98</v>
      </c>
      <c r="BL85" s="21">
        <v>46153</v>
      </c>
      <c r="BM85" s="20" t="s">
        <v>574</v>
      </c>
      <c r="BN85" s="24">
        <v>46185</v>
      </c>
      <c r="BO85" t="s">
        <v>875</v>
      </c>
      <c r="BP85" s="24" t="s">
        <v>879</v>
      </c>
      <c r="BQ85" t="s">
        <v>456</v>
      </c>
      <c r="BR85" s="24">
        <v>46191</v>
      </c>
    </row>
    <row r="86" spans="1:70" x14ac:dyDescent="0.25">
      <c r="A86" s="22" t="s">
        <v>861</v>
      </c>
      <c r="B86" s="20">
        <v>19430951</v>
      </c>
      <c r="C86" s="20" t="s">
        <v>93</v>
      </c>
      <c r="D86" s="21">
        <v>45812</v>
      </c>
      <c r="E86" s="21">
        <v>45868</v>
      </c>
      <c r="F86" s="20" t="s">
        <v>66</v>
      </c>
      <c r="G86" s="20" t="s">
        <v>67</v>
      </c>
      <c r="H86" s="20">
        <v>2050979</v>
      </c>
      <c r="I86" s="20">
        <v>900257333</v>
      </c>
      <c r="J86" s="20" t="s">
        <v>544</v>
      </c>
      <c r="K86" s="20">
        <v>760010732306</v>
      </c>
      <c r="L86" s="20" t="s">
        <v>115</v>
      </c>
      <c r="M86" s="20" t="s">
        <v>70</v>
      </c>
      <c r="N86" s="20" t="s">
        <v>545</v>
      </c>
      <c r="O86" s="20">
        <v>0</v>
      </c>
      <c r="P86" s="20" t="s">
        <v>71</v>
      </c>
      <c r="Q86" s="20" t="s">
        <v>72</v>
      </c>
      <c r="R86" s="20">
        <v>1144201062</v>
      </c>
      <c r="S86" s="20" t="s">
        <v>703</v>
      </c>
      <c r="T86" s="20">
        <v>3</v>
      </c>
      <c r="U86" s="21">
        <v>44804</v>
      </c>
      <c r="V86" s="21">
        <v>44805</v>
      </c>
      <c r="W86" s="21">
        <v>44804</v>
      </c>
      <c r="X86" s="22">
        <v>0</v>
      </c>
      <c r="Y86" s="21">
        <v>0</v>
      </c>
      <c r="Z86" s="21">
        <v>0</v>
      </c>
      <c r="AA86" s="22">
        <v>0</v>
      </c>
      <c r="AB86" s="22">
        <v>0</v>
      </c>
      <c r="AC86" s="22">
        <v>0</v>
      </c>
      <c r="AD86" s="22">
        <v>0</v>
      </c>
      <c r="AE86" s="21" t="e">
        <v>#N/A</v>
      </c>
      <c r="AF86" s="20">
        <v>119682399</v>
      </c>
      <c r="AG86" s="20" t="s">
        <v>117</v>
      </c>
      <c r="AH86" s="20">
        <v>21102</v>
      </c>
      <c r="AI86" s="20" t="s">
        <v>190</v>
      </c>
      <c r="AJ86" s="20" t="s">
        <v>74</v>
      </c>
      <c r="AK86" s="20" t="s">
        <v>279</v>
      </c>
      <c r="AL86" s="20" t="s">
        <v>279</v>
      </c>
      <c r="AM86" s="20" t="s">
        <v>279</v>
      </c>
      <c r="AN86" s="20" t="s">
        <v>75</v>
      </c>
      <c r="AO86" s="20" t="s">
        <v>75</v>
      </c>
      <c r="AP86" s="20">
        <v>242100</v>
      </c>
      <c r="AQ86" s="20" t="s">
        <v>75</v>
      </c>
      <c r="AR86" s="20" t="s">
        <v>76</v>
      </c>
      <c r="AS86" s="20">
        <v>12300863</v>
      </c>
      <c r="AT86" s="20" t="s">
        <v>101</v>
      </c>
      <c r="AU86" s="20">
        <v>3209</v>
      </c>
      <c r="AV86" s="20" t="s">
        <v>78</v>
      </c>
      <c r="AW86" s="20">
        <v>2</v>
      </c>
      <c r="AX86" s="20">
        <v>3</v>
      </c>
      <c r="AY86" s="20">
        <v>5</v>
      </c>
      <c r="AZ86" s="20">
        <v>2</v>
      </c>
      <c r="BA86" s="20">
        <v>1645</v>
      </c>
      <c r="BB86" s="20" t="s">
        <v>79</v>
      </c>
      <c r="BC86" s="20">
        <v>0</v>
      </c>
      <c r="BD86" s="20">
        <v>0</v>
      </c>
      <c r="BE86" s="20" t="e">
        <v>#N/A</v>
      </c>
      <c r="BF86" s="20" t="e">
        <v>#N/A</v>
      </c>
      <c r="BG86" s="20" t="s">
        <v>80</v>
      </c>
      <c r="BH86" s="20" t="s">
        <v>81</v>
      </c>
      <c r="BI86" s="20" t="s">
        <v>82</v>
      </c>
      <c r="BJ86" s="20" t="s">
        <v>98</v>
      </c>
      <c r="BK86" s="20" t="s">
        <v>98</v>
      </c>
      <c r="BL86" s="21">
        <v>46157</v>
      </c>
      <c r="BM86" s="20" t="s">
        <v>574</v>
      </c>
      <c r="BN86" s="24">
        <v>46185</v>
      </c>
      <c r="BO86" t="s">
        <v>875</v>
      </c>
      <c r="BP86" s="24" t="s">
        <v>879</v>
      </c>
      <c r="BQ86" t="s">
        <v>456</v>
      </c>
      <c r="BR86" s="24">
        <v>46192</v>
      </c>
    </row>
  </sheetData>
  <mergeCells count="4">
    <mergeCell ref="BN1:BR1"/>
    <mergeCell ref="BS1:BU1"/>
    <mergeCell ref="BV1:BX1"/>
    <mergeCell ref="BY1:CG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FB9DA-3507-4BE0-8553-610B367D114B}">
  <dimension ref="A1:N14"/>
  <sheetViews>
    <sheetView workbookViewId="0">
      <selection activeCell="J3" sqref="J3"/>
    </sheetView>
  </sheetViews>
  <sheetFormatPr baseColWidth="10" defaultColWidth="11.42578125" defaultRowHeight="15" x14ac:dyDescent="0.25"/>
  <cols>
    <col min="1" max="1" width="38.28515625" bestFit="1" customWidth="1"/>
    <col min="4" max="4" width="52.28515625" bestFit="1" customWidth="1"/>
  </cols>
  <sheetData>
    <row r="1" spans="1:14" x14ac:dyDescent="0.25">
      <c r="D1" s="30"/>
      <c r="E1" s="31"/>
      <c r="F1" s="32"/>
      <c r="G1" s="33"/>
      <c r="H1" s="49" t="s">
        <v>769</v>
      </c>
      <c r="I1" s="50"/>
      <c r="J1" s="51"/>
      <c r="K1" s="30"/>
      <c r="L1" s="52" t="s">
        <v>770</v>
      </c>
      <c r="M1" s="53"/>
      <c r="N1" s="54"/>
    </row>
    <row r="2" spans="1:14" ht="75" x14ac:dyDescent="0.25">
      <c r="A2" s="16" t="s">
        <v>771</v>
      </c>
      <c r="B2" s="16" t="s">
        <v>772</v>
      </c>
      <c r="C2" s="16" t="s">
        <v>773</v>
      </c>
      <c r="D2" s="16" t="s">
        <v>774</v>
      </c>
      <c r="E2" s="16" t="s">
        <v>775</v>
      </c>
      <c r="F2" s="16" t="s">
        <v>776</v>
      </c>
      <c r="G2" s="16" t="s">
        <v>777</v>
      </c>
      <c r="H2" s="34" t="s">
        <v>778</v>
      </c>
      <c r="I2" s="34" t="s">
        <v>779</v>
      </c>
      <c r="J2" s="34" t="s">
        <v>780</v>
      </c>
      <c r="K2" s="16" t="s">
        <v>781</v>
      </c>
      <c r="L2" s="35" t="s">
        <v>782</v>
      </c>
      <c r="M2" s="35" t="s">
        <v>783</v>
      </c>
      <c r="N2" s="35" t="s">
        <v>784</v>
      </c>
    </row>
    <row r="3" spans="1:14" x14ac:dyDescent="0.25">
      <c r="A3" s="36" t="s">
        <v>93</v>
      </c>
      <c r="B3" s="37" t="s">
        <v>785</v>
      </c>
      <c r="C3" s="20" t="s">
        <v>872</v>
      </c>
      <c r="D3" s="20" t="s">
        <v>871</v>
      </c>
      <c r="E3" s="20">
        <v>838</v>
      </c>
      <c r="F3" s="20">
        <v>84</v>
      </c>
      <c r="G3" s="38">
        <f t="shared" ref="G3:G12" si="0">+F3/E3</f>
        <v>0.10023866348448687</v>
      </c>
      <c r="H3" s="39">
        <v>82</v>
      </c>
      <c r="I3" s="39">
        <v>2</v>
      </c>
      <c r="J3" s="40">
        <f t="shared" ref="J3:J12" si="1">+H3/F3</f>
        <v>0.97619047619047616</v>
      </c>
      <c r="K3" s="39">
        <f t="shared" ref="K3:K12" si="2">+I3</f>
        <v>2</v>
      </c>
      <c r="L3" s="39"/>
      <c r="M3" s="39"/>
      <c r="N3" s="40">
        <f t="shared" ref="N3:N12" si="3">+L3/F3</f>
        <v>0</v>
      </c>
    </row>
    <row r="4" spans="1:14" x14ac:dyDescent="0.25">
      <c r="A4" s="36" t="s">
        <v>136</v>
      </c>
      <c r="B4" s="37" t="s">
        <v>785</v>
      </c>
      <c r="C4" s="20" t="s">
        <v>872</v>
      </c>
      <c r="D4" s="20" t="s">
        <v>871</v>
      </c>
      <c r="E4" s="20">
        <v>877</v>
      </c>
      <c r="F4" s="20">
        <v>88</v>
      </c>
      <c r="G4" s="38">
        <f t="shared" si="0"/>
        <v>0.10034207525655645</v>
      </c>
      <c r="H4" s="39">
        <v>84</v>
      </c>
      <c r="I4" s="39">
        <v>4</v>
      </c>
      <c r="J4" s="40">
        <f t="shared" si="1"/>
        <v>0.95454545454545459</v>
      </c>
      <c r="K4" s="39">
        <f t="shared" si="2"/>
        <v>4</v>
      </c>
      <c r="L4" s="39"/>
      <c r="M4" s="39"/>
      <c r="N4" s="40">
        <f t="shared" si="3"/>
        <v>0</v>
      </c>
    </row>
    <row r="5" spans="1:14" x14ac:dyDescent="0.25">
      <c r="A5" s="36" t="s">
        <v>263</v>
      </c>
      <c r="B5" s="37" t="s">
        <v>785</v>
      </c>
      <c r="C5" s="20" t="s">
        <v>872</v>
      </c>
      <c r="D5" s="20" t="s">
        <v>871</v>
      </c>
      <c r="E5" s="20">
        <v>809</v>
      </c>
      <c r="F5" s="20">
        <v>81</v>
      </c>
      <c r="G5" s="38">
        <f t="shared" si="0"/>
        <v>0.10012360939431397</v>
      </c>
      <c r="H5" s="39">
        <v>80</v>
      </c>
      <c r="I5" s="39">
        <v>1</v>
      </c>
      <c r="J5" s="40">
        <f t="shared" si="1"/>
        <v>0.98765432098765427</v>
      </c>
      <c r="K5" s="39">
        <f t="shared" si="2"/>
        <v>1</v>
      </c>
      <c r="L5" s="39"/>
      <c r="M5" s="39"/>
      <c r="N5" s="40">
        <f t="shared" si="3"/>
        <v>0</v>
      </c>
    </row>
    <row r="6" spans="1:14" x14ac:dyDescent="0.25">
      <c r="A6" s="36" t="s">
        <v>100</v>
      </c>
      <c r="B6" s="37" t="s">
        <v>785</v>
      </c>
      <c r="C6" s="20" t="s">
        <v>872</v>
      </c>
      <c r="D6" s="20" t="s">
        <v>871</v>
      </c>
      <c r="E6" s="20">
        <v>838</v>
      </c>
      <c r="F6" s="20">
        <v>84</v>
      </c>
      <c r="G6" s="38">
        <f t="shared" si="0"/>
        <v>0.10023866348448687</v>
      </c>
      <c r="H6" s="39">
        <v>83</v>
      </c>
      <c r="I6" s="39">
        <v>1</v>
      </c>
      <c r="J6" s="40">
        <f t="shared" si="1"/>
        <v>0.98809523809523814</v>
      </c>
      <c r="K6" s="39">
        <f t="shared" si="2"/>
        <v>1</v>
      </c>
      <c r="L6" s="39"/>
      <c r="M6" s="39"/>
      <c r="N6" s="40">
        <f t="shared" si="3"/>
        <v>0</v>
      </c>
    </row>
    <row r="7" spans="1:14" x14ac:dyDescent="0.25">
      <c r="A7" s="36" t="s">
        <v>65</v>
      </c>
      <c r="B7" s="37" t="s">
        <v>785</v>
      </c>
      <c r="C7" s="20" t="s">
        <v>872</v>
      </c>
      <c r="D7" s="20" t="s">
        <v>871</v>
      </c>
      <c r="E7" s="20">
        <v>795</v>
      </c>
      <c r="F7" s="20">
        <v>80</v>
      </c>
      <c r="G7" s="38">
        <f t="shared" si="0"/>
        <v>0.10062893081761007</v>
      </c>
      <c r="H7" s="39">
        <v>79</v>
      </c>
      <c r="I7" s="39">
        <v>1</v>
      </c>
      <c r="J7" s="40">
        <f t="shared" si="1"/>
        <v>0.98750000000000004</v>
      </c>
      <c r="K7" s="39">
        <f t="shared" si="2"/>
        <v>1</v>
      </c>
      <c r="L7" s="39"/>
      <c r="M7" s="39"/>
      <c r="N7" s="40">
        <f t="shared" si="3"/>
        <v>0</v>
      </c>
    </row>
    <row r="8" spans="1:14" x14ac:dyDescent="0.25">
      <c r="A8" s="36" t="s">
        <v>97</v>
      </c>
      <c r="B8" s="37" t="s">
        <v>785</v>
      </c>
      <c r="C8" s="20" t="s">
        <v>872</v>
      </c>
      <c r="D8" s="20" t="s">
        <v>871</v>
      </c>
      <c r="E8" s="20">
        <v>839</v>
      </c>
      <c r="F8" s="20">
        <v>84</v>
      </c>
      <c r="G8" s="38">
        <f t="shared" si="0"/>
        <v>0.10011918951132301</v>
      </c>
      <c r="H8" s="39">
        <v>82</v>
      </c>
      <c r="I8" s="39">
        <v>2</v>
      </c>
      <c r="J8" s="40">
        <f t="shared" si="1"/>
        <v>0.97619047619047616</v>
      </c>
      <c r="K8" s="39">
        <f t="shared" si="2"/>
        <v>2</v>
      </c>
      <c r="L8" s="39"/>
      <c r="M8" s="39"/>
      <c r="N8" s="40">
        <f t="shared" si="3"/>
        <v>0</v>
      </c>
    </row>
    <row r="9" spans="1:14" x14ac:dyDescent="0.25">
      <c r="A9" s="36" t="s">
        <v>455</v>
      </c>
      <c r="B9" s="37" t="s">
        <v>785</v>
      </c>
      <c r="C9" s="20" t="s">
        <v>872</v>
      </c>
      <c r="D9" s="20" t="s">
        <v>871</v>
      </c>
      <c r="E9" s="20">
        <v>536</v>
      </c>
      <c r="F9" s="20">
        <v>54</v>
      </c>
      <c r="G9" s="38">
        <f t="shared" si="0"/>
        <v>0.10074626865671642</v>
      </c>
      <c r="H9" s="39">
        <v>54</v>
      </c>
      <c r="I9" s="39">
        <v>0</v>
      </c>
      <c r="J9" s="40">
        <f t="shared" si="1"/>
        <v>1</v>
      </c>
      <c r="K9" s="39">
        <f t="shared" si="2"/>
        <v>0</v>
      </c>
      <c r="L9" s="39"/>
      <c r="M9" s="39"/>
      <c r="N9" s="40">
        <f t="shared" si="3"/>
        <v>0</v>
      </c>
    </row>
    <row r="10" spans="1:14" x14ac:dyDescent="0.25">
      <c r="A10" s="36" t="s">
        <v>457</v>
      </c>
      <c r="B10" s="37" t="s">
        <v>785</v>
      </c>
      <c r="C10" s="20" t="s">
        <v>872</v>
      </c>
      <c r="D10" s="20" t="s">
        <v>871</v>
      </c>
      <c r="E10" s="20">
        <v>536</v>
      </c>
      <c r="F10" s="20">
        <v>54</v>
      </c>
      <c r="G10" s="38">
        <f t="shared" si="0"/>
        <v>0.10074626865671642</v>
      </c>
      <c r="H10" s="39">
        <v>54</v>
      </c>
      <c r="I10" s="39">
        <v>0</v>
      </c>
      <c r="J10" s="40">
        <f t="shared" si="1"/>
        <v>1</v>
      </c>
      <c r="K10" s="39">
        <f t="shared" si="2"/>
        <v>0</v>
      </c>
      <c r="L10" s="39"/>
      <c r="M10" s="39"/>
      <c r="N10" s="40">
        <f t="shared" si="3"/>
        <v>0</v>
      </c>
    </row>
    <row r="11" spans="1:14" x14ac:dyDescent="0.25">
      <c r="A11" s="36" t="s">
        <v>85</v>
      </c>
      <c r="B11" s="37" t="s">
        <v>785</v>
      </c>
      <c r="C11" s="20" t="s">
        <v>872</v>
      </c>
      <c r="D11" s="20" t="s">
        <v>871</v>
      </c>
      <c r="E11" s="20">
        <v>839</v>
      </c>
      <c r="F11" s="20">
        <v>84</v>
      </c>
      <c r="G11" s="38">
        <f t="shared" si="0"/>
        <v>0.10011918951132301</v>
      </c>
      <c r="H11" s="39">
        <v>82</v>
      </c>
      <c r="I11" s="39">
        <v>2</v>
      </c>
      <c r="J11" s="40">
        <f t="shared" si="1"/>
        <v>0.97619047619047616</v>
      </c>
      <c r="K11" s="39">
        <f t="shared" si="2"/>
        <v>2</v>
      </c>
      <c r="L11" s="39"/>
      <c r="M11" s="39"/>
      <c r="N11" s="40">
        <f t="shared" si="3"/>
        <v>0</v>
      </c>
    </row>
    <row r="12" spans="1:14" x14ac:dyDescent="0.25">
      <c r="A12" s="36" t="s">
        <v>109</v>
      </c>
      <c r="B12" s="37" t="s">
        <v>785</v>
      </c>
      <c r="C12" s="20" t="s">
        <v>872</v>
      </c>
      <c r="D12" s="20" t="s">
        <v>871</v>
      </c>
      <c r="E12" s="20">
        <v>838</v>
      </c>
      <c r="F12" s="20">
        <v>84</v>
      </c>
      <c r="G12" s="38">
        <f t="shared" si="0"/>
        <v>0.10023866348448687</v>
      </c>
      <c r="H12" s="39">
        <v>83</v>
      </c>
      <c r="I12" s="39">
        <v>1</v>
      </c>
      <c r="J12" s="40">
        <f t="shared" si="1"/>
        <v>0.98809523809523814</v>
      </c>
      <c r="K12" s="39">
        <f t="shared" si="2"/>
        <v>1</v>
      </c>
      <c r="L12" s="39"/>
      <c r="M12" s="39"/>
      <c r="N12" s="40">
        <f t="shared" si="3"/>
        <v>0</v>
      </c>
    </row>
    <row r="14" spans="1:14" ht="15.75" thickBot="1" x14ac:dyDescent="0.3">
      <c r="D14" s="41" t="s">
        <v>786</v>
      </c>
      <c r="E14" s="42">
        <f>SUM(E3:E13)</f>
        <v>7745</v>
      </c>
      <c r="F14" s="42">
        <f>SUM(F3:F13)</f>
        <v>777</v>
      </c>
      <c r="G14" s="43">
        <f>+F14/E14</f>
        <v>0.10032278889606197</v>
      </c>
      <c r="H14" s="42">
        <f>SUM(H3:H13)</f>
        <v>763</v>
      </c>
      <c r="I14" s="44">
        <f>SUM(I3:I13)</f>
        <v>14</v>
      </c>
      <c r="J14" s="45">
        <f>+H14/F14</f>
        <v>0.98198198198198194</v>
      </c>
      <c r="K14" s="41">
        <f>SUM(K3:K13)</f>
        <v>14</v>
      </c>
      <c r="L14" s="41">
        <f>SUM(L3:L13)</f>
        <v>0</v>
      </c>
      <c r="M14" s="41">
        <f>SUM(M3:M13)</f>
        <v>0</v>
      </c>
      <c r="N14" s="46">
        <f>+L14/F14</f>
        <v>0</v>
      </c>
    </row>
  </sheetData>
  <mergeCells count="2">
    <mergeCell ref="H1:J1"/>
    <mergeCell ref="L1:N1"/>
  </mergeCells>
  <conditionalFormatting sqref="A3:A12">
    <cfRule type="duplicateValues" dxfId="0" priority="17"/>
  </conditionalFormatting>
  <conditionalFormatting sqref="J3:J12">
    <cfRule type="colorScale" priority="18">
      <colorScale>
        <cfvo type="min"/>
        <cfvo type="percentile" val="50"/>
        <cfvo type="max"/>
        <color rgb="FFF8696B"/>
        <color rgb="FFFCFCFF"/>
        <color rgb="FF63BE7B"/>
      </colorScale>
    </cfRule>
    <cfRule type="colorScale" priority="19">
      <colorScale>
        <cfvo type="min"/>
        <cfvo type="max"/>
        <color rgb="FFFCFCFF"/>
        <color rgb="FF63BE7B"/>
      </colorScale>
    </cfRule>
    <cfRule type="colorScale" priority="20">
      <colorScale>
        <cfvo type="min"/>
        <cfvo type="percentile" val="50"/>
        <cfvo type="max"/>
        <color rgb="FFF8696B"/>
        <color rgb="FFFFEB84"/>
        <color rgb="FF63BE7B"/>
      </colorScale>
    </cfRule>
    <cfRule type="colorScale" priority="21">
      <colorScale>
        <cfvo type="min"/>
        <cfvo type="percentile" val="50"/>
        <cfvo type="max"/>
        <color rgb="FFF8696B"/>
        <color rgb="FFFFEB84"/>
        <color rgb="FF63BE7B"/>
      </colorScale>
    </cfRule>
    <cfRule type="colorScale" priority="22">
      <colorScale>
        <cfvo type="min"/>
        <cfvo type="percentile" val="50"/>
        <cfvo type="max"/>
        <color rgb="FFF8696B"/>
        <color rgb="FFFFEB84"/>
        <color rgb="FF63BE7B"/>
      </colorScale>
    </cfRule>
    <cfRule type="colorScale" priority="23">
      <colorScale>
        <cfvo type="min"/>
        <cfvo type="percentile" val="50"/>
        <cfvo type="max"/>
        <color rgb="FFF8696B"/>
        <color rgb="FFFFEB84"/>
        <color rgb="FF63BE7B"/>
      </colorScale>
    </cfRule>
    <cfRule type="colorScale" priority="24">
      <colorScale>
        <cfvo type="min"/>
        <cfvo type="max"/>
        <color rgb="FFFCFCFF"/>
        <color rgb="FF63BE7B"/>
      </colorScale>
    </cfRule>
  </conditionalFormatting>
  <conditionalFormatting sqref="J3:J14">
    <cfRule type="colorScale" priority="1">
      <colorScale>
        <cfvo type="min"/>
        <cfvo type="max"/>
        <color rgb="FFFCFCFF"/>
        <color rgb="FF63BE7B"/>
      </colorScale>
    </cfRule>
    <cfRule type="colorScale" priority="3">
      <colorScale>
        <cfvo type="min"/>
        <cfvo type="percentile" val="50"/>
        <cfvo type="max"/>
        <color rgb="FFF8696B"/>
        <color rgb="FFFFEB84"/>
        <color rgb="FF63BE7B"/>
      </colorScale>
    </cfRule>
  </conditionalFormatting>
  <conditionalFormatting sqref="J14">
    <cfRule type="colorScale" priority="5">
      <colorScale>
        <cfvo type="min"/>
        <cfvo type="percentile" val="50"/>
        <cfvo type="max"/>
        <color rgb="FFF8696B"/>
        <color rgb="FFFCFCFF"/>
        <color rgb="FF63BE7B"/>
      </colorScale>
    </cfRule>
    <cfRule type="colorScale" priority="6">
      <colorScale>
        <cfvo type="min"/>
        <cfvo type="percentile" val="50"/>
        <cfvo type="max"/>
        <color rgb="FFF8696B"/>
        <color rgb="FFFFEB84"/>
        <color rgb="FF63BE7B"/>
      </colorScale>
    </cfRule>
    <cfRule type="colorScale" priority="7">
      <colorScale>
        <cfvo type="min"/>
        <cfvo type="max"/>
        <color rgb="FFFCFCFF"/>
        <color rgb="FF63BE7B"/>
      </colorScale>
    </cfRule>
    <cfRule type="colorScale" priority="8">
      <colorScale>
        <cfvo type="min"/>
        <cfvo type="percentile" val="50"/>
        <cfvo type="max"/>
        <color rgb="FFF8696B"/>
        <color rgb="FFFFEB84"/>
        <color rgb="FF63BE7B"/>
      </colorScale>
    </cfRule>
    <cfRule type="colorScale" priority="9">
      <colorScale>
        <cfvo type="min"/>
        <cfvo type="percentile" val="50"/>
        <cfvo type="max"/>
        <color rgb="FFF8696B"/>
        <color rgb="FFFFEB84"/>
        <color rgb="FF63BE7B"/>
      </colorScale>
    </cfRule>
    <cfRule type="colorScale" priority="10">
      <colorScale>
        <cfvo type="min"/>
        <cfvo type="percentile" val="50"/>
        <cfvo type="max"/>
        <color rgb="FFF8696B"/>
        <color rgb="FFFFEB84"/>
        <color rgb="FF63BE7B"/>
      </colorScale>
    </cfRule>
    <cfRule type="colorScale" priority="11">
      <colorScale>
        <cfvo type="min"/>
        <cfvo type="max"/>
        <color rgb="FFFCFCFF"/>
        <color rgb="FF63BE7B"/>
      </colorScale>
    </cfRule>
  </conditionalFormatting>
  <conditionalFormatting sqref="N3:N12">
    <cfRule type="colorScale" priority="25">
      <colorScale>
        <cfvo type="min"/>
        <cfvo type="percentile" val="50"/>
        <cfvo type="max"/>
        <color rgb="FFF8696B"/>
        <color rgb="FFFCFCFF"/>
        <color rgb="FF63BE7B"/>
      </colorScale>
    </cfRule>
    <cfRule type="colorScale" priority="26">
      <colorScale>
        <cfvo type="min"/>
        <cfvo type="percentile" val="50"/>
        <cfvo type="max"/>
        <color rgb="FFF8696B"/>
        <color rgb="FFFFEB84"/>
        <color rgb="FF63BE7B"/>
      </colorScale>
    </cfRule>
    <cfRule type="colorScale" priority="27">
      <colorScale>
        <cfvo type="min"/>
        <cfvo type="max"/>
        <color rgb="FFFCFCFF"/>
        <color rgb="FF63BE7B"/>
      </colorScale>
    </cfRule>
    <cfRule type="colorScale" priority="28">
      <colorScale>
        <cfvo type="min"/>
        <cfvo type="percentile" val="50"/>
        <cfvo type="max"/>
        <color rgb="FFF8696B"/>
        <color rgb="FFFFEB84"/>
        <color rgb="FF63BE7B"/>
      </colorScale>
    </cfRule>
    <cfRule type="colorScale" priority="29">
      <colorScale>
        <cfvo type="min"/>
        <cfvo type="percentile" val="50"/>
        <cfvo type="max"/>
        <color rgb="FFF8696B"/>
        <color rgb="FFFFEB84"/>
        <color rgb="FF63BE7B"/>
      </colorScale>
    </cfRule>
    <cfRule type="colorScale" priority="30">
      <colorScale>
        <cfvo type="min"/>
        <cfvo type="percentile" val="50"/>
        <cfvo type="max"/>
        <color rgb="FFF8696B"/>
        <color rgb="FFFCFCFF"/>
        <color rgb="FF63BE7B"/>
      </colorScale>
    </cfRule>
  </conditionalFormatting>
  <conditionalFormatting sqref="N3:N14">
    <cfRule type="colorScale" priority="2">
      <colorScale>
        <cfvo type="min"/>
        <cfvo type="percentile" val="50"/>
        <cfvo type="max"/>
        <color rgb="FFF8696B"/>
        <color rgb="FFFFEB84"/>
        <color rgb="FF63BE7B"/>
      </colorScale>
    </cfRule>
  </conditionalFormatting>
  <conditionalFormatting sqref="N14">
    <cfRule type="colorScale" priority="12">
      <colorScale>
        <cfvo type="min"/>
        <cfvo type="percentile" val="50"/>
        <cfvo type="max"/>
        <color rgb="FFF8696B"/>
        <color rgb="FFFFEB84"/>
        <color rgb="FF63BE7B"/>
      </colorScale>
    </cfRule>
    <cfRule type="colorScale" priority="13">
      <colorScale>
        <cfvo type="min"/>
        <cfvo type="max"/>
        <color rgb="FFFCFCFF"/>
        <color rgb="FF63BE7B"/>
      </colorScale>
    </cfRule>
    <cfRule type="colorScale" priority="14">
      <colorScale>
        <cfvo type="min"/>
        <cfvo type="percentile" val="50"/>
        <cfvo type="max"/>
        <color rgb="FFF8696B"/>
        <color rgb="FFFFEB84"/>
        <color rgb="FF63BE7B"/>
      </colorScale>
    </cfRule>
    <cfRule type="colorScale" priority="15">
      <colorScale>
        <cfvo type="min"/>
        <cfvo type="percentile" val="50"/>
        <cfvo type="max"/>
        <color rgb="FFF8696B"/>
        <color rgb="FFFFEB84"/>
        <color rgb="FF63BE7B"/>
      </colorScale>
    </cfRule>
    <cfRule type="colorScale" priority="16">
      <colorScale>
        <cfvo type="min"/>
        <cfvo type="percentile" val="50"/>
        <cfvo type="max"/>
        <color rgb="FFF8696B"/>
        <color rgb="FFFCFCFF"/>
        <color rgb="FF63BE7B"/>
      </colorScale>
    </cfRule>
  </conditionalFormatting>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muestra 1</vt:lpstr>
      <vt:lpstr>% calidad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Clauidia Castillo</cp:lastModifiedBy>
  <dcterms:created xsi:type="dcterms:W3CDTF">2026-06-12T14:24:17Z</dcterms:created>
  <dcterms:modified xsi:type="dcterms:W3CDTF">2026-06-28T02:34:52Z</dcterms:modified>
</cp:coreProperties>
</file>